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<sst xmlns="http://schemas.openxmlformats.org/spreadsheetml/2006/main" count="244" uniqueCount="132">
  <si>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</si>
  <si>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</si>
  <si>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</si>
  <si>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</si>
  <si>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II</t>
  </si>
  <si>
    <t>Paper Code : CHC-142</t>
  </si>
  <si>
    <t>Name of Subject Teacher: Ms. Shradha S. Piligaonkar</t>
  </si>
  <si>
    <t>Subject : Chemistry</t>
  </si>
  <si>
    <t>Class: F.Y.B.Sc.</t>
  </si>
  <si>
    <t>Title of the Paper: Skills In Qualitative Organic Analysis (SEC)</t>
  </si>
  <si>
    <t>Month</t>
  </si>
  <si>
    <t>December</t>
  </si>
  <si>
    <t>January</t>
  </si>
  <si>
    <t>February</t>
  </si>
  <si>
    <t>March</t>
  </si>
  <si>
    <t>April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</si>
  <si>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</si>
  <si>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</si>
  <si>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</si>
  <si>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</si>
  <si>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</si>
  <si>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</si>
  <si>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</si>
  <si>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</si>
  <si>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ADITYA ANIL DESAI</t>
  </si>
  <si>
    <t>AISHWARYA ASHOK SALELKAR</t>
  </si>
  <si>
    <t>ARYAN SANDESH NARINGNEKAR</t>
  </si>
  <si>
    <t>DISHIKA ROHIDAS NARVEKAR</t>
  </si>
  <si>
    <t>HIMESH ANIL BANDODKAR</t>
  </si>
  <si>
    <t>INDRANI DHANANJAIA CHARI</t>
  </si>
  <si>
    <t>MAHIMA MANOHAR NAIK</t>
  </si>
  <si>
    <t>MANASHREE NILESH SALGAONKAR</t>
  </si>
  <si>
    <t>MAYURESH RAJANDRA NAIK</t>
  </si>
  <si>
    <t>NAVJYOT KARANJALKAR</t>
  </si>
  <si>
    <t>NISHAD KESHAV GAUDE</t>
  </si>
  <si>
    <t>OMKAR GHANASHYAM TARI</t>
  </si>
  <si>
    <t>PRAJOT CHIDANAND NAIK</t>
  </si>
  <si>
    <t>RUTUJA HEMANT NAIK</t>
  </si>
  <si>
    <t>SAHILI EKNATH SAWANT</t>
  </si>
  <si>
    <t>SUNIDHI DURGA GUPTA</t>
  </si>
  <si>
    <t>Semester:  ii</t>
  </si>
  <si>
    <t>Paper Code : CHC-141</t>
  </si>
  <si>
    <t>Name of Subject Teacher: Dr. Pooja H Bhargao</t>
  </si>
  <si>
    <t>Subject : CHEMISTRY(Minor)</t>
  </si>
  <si>
    <t>Class : F.Y.B.Sc.</t>
  </si>
  <si>
    <t>Title of the Paper:  Water &amp; Soil Analysis</t>
  </si>
  <si>
    <t>KHUSHBU RUPESH VOLVOIKAR</t>
  </si>
  <si>
    <t>SANSKRUTI RITESH MORYE</t>
  </si>
  <si>
    <t>SANTOSHI ROHIDAS BHOMKAR</t>
  </si>
  <si>
    <t>SARVADA ANIL MAHATME</t>
  </si>
  <si>
    <t xml:space="preserve">SANJANA LOHRA MAGHAIYA </t>
  </si>
  <si>
    <t>SANIA RAJKAFUR</t>
  </si>
  <si>
    <t>SOUMYA MAHADEV KURBAR</t>
  </si>
  <si>
    <t>Paper Code : CHC 111</t>
  </si>
  <si>
    <t>Name of Subject Teacher: i. Dr. Shambhu Sakharam Parab ii. Ms. Art Naik iii. Ms. Harshada Adel</t>
  </si>
  <si>
    <t>Sub: Chemistry</t>
  </si>
  <si>
    <t>Class : FY BSC</t>
  </si>
  <si>
    <t>Title of the Paper: Basic concepts in chemistry</t>
  </si>
  <si>
    <t>ATHARVA DEEPAK NAIK</t>
  </si>
  <si>
    <t>DARSHAN DATTARAM GAWDE</t>
  </si>
  <si>
    <t>DARSHAN GOVIND WALAWALKAR</t>
  </si>
  <si>
    <t>MINESH DASHARATH MURGAONKAR</t>
  </si>
  <si>
    <t>NARENDRA JITENDRA GHADGE</t>
  </si>
  <si>
    <t>PRAJWAL CHOWGULE</t>
  </si>
  <si>
    <t>PUSHKAR SHANU KUKALKAR</t>
  </si>
  <si>
    <t>RACHET PRASHANT NAIK</t>
  </si>
  <si>
    <t>RUCHIRA RATNADEEP SAWANT</t>
  </si>
  <si>
    <t>SALONI UMESH TALEKAR</t>
  </si>
  <si>
    <t>SANVI SUDHIR KORGAONKAR</t>
  </si>
  <si>
    <t>SHAUNAK SHAMSUNDAR NAIK</t>
  </si>
  <si>
    <t>VEDANGI HONDU GAUDE</t>
  </si>
  <si>
    <t>Paper Code : CHC-100</t>
  </si>
  <si>
    <t xml:space="preserve">Name of Subject Teacher: i) Dr. Ashish Naik.  ii) Dr. Rahul Kerkar iii) Dr. Samata Shetgaonkar                                                                                                                                                                </t>
  </si>
  <si>
    <t>Class : FY. B.Sc</t>
  </si>
  <si>
    <t>Title of the Paper: Fundamentals of Chemsitry</t>
  </si>
  <si>
    <t>ABDUL LATIF BEIG</t>
  </si>
  <si>
    <t>ANANYA DATTAPRASAD POKALE</t>
  </si>
  <si>
    <t>BHAMINI MONU GAUDE</t>
  </si>
  <si>
    <t>DIYA VIJAY YELLURKAR</t>
  </si>
  <si>
    <t>JIYA VASUDEV HANJUNKAR</t>
  </si>
  <si>
    <t>LAXMI ESHWAR TARI</t>
  </si>
  <si>
    <t>PREMJEET BASAVARADDEPPA ABBIGERI</t>
  </si>
  <si>
    <t>RAISSA DSOUZA</t>
  </si>
  <si>
    <t>RIYAKUMARI PAPPU RAI</t>
  </si>
  <si>
    <t>RUDRESH SANTOSH GAWAS</t>
  </si>
  <si>
    <t>SAISHA VASUDEV NAIK</t>
  </si>
  <si>
    <t>SAMRUDHI RAJESH SAWANT</t>
  </si>
  <si>
    <t>SHUBRATA PRAKASH GURAV</t>
  </si>
  <si>
    <t>SWAYAM SANTOSH KESARKAR</t>
  </si>
  <si>
    <t>UTTKARSH SUDHIR VOLVOIKAR</t>
  </si>
  <si>
    <t>VAISHNAVI ARVIND PHADTE GAUKAR</t>
  </si>
  <si>
    <t>YESHWANT NILESH KAMAT</t>
  </si>
  <si>
    <t>ZUHA JAKI AHAMAD TOTAGATTI</t>
  </si>
  <si>
    <t>NIDHITI SHRIKANT KULKARNI</t>
  </si>
  <si>
    <t>PRACHI RUPESH KOLWALKAR</t>
  </si>
  <si>
    <t>PRATHAMESH VINODKUMAR SAH</t>
  </si>
  <si>
    <t>SHAMBHAVI SHAMSUNDER CHARI</t>
  </si>
  <si>
    <t>UTTAM DEVIDAS MHAPSEKAR</t>
  </si>
  <si>
    <t>YOJANA KRISHNA MALIK</t>
  </si>
  <si>
    <t>TANISHA RAMA NAIK</t>
  </si>
  <si>
    <t>VEDH DASHARATH CHORLEKAR</t>
  </si>
  <si>
    <t>Semester: I</t>
  </si>
  <si>
    <t>Paper Code : CHC-131</t>
  </si>
  <si>
    <t>Name of Subject Teacher: Ms. Firdos Sakli</t>
  </si>
  <si>
    <t>Subject : MC-Chemistry</t>
  </si>
  <si>
    <t>Class : FYBA</t>
  </si>
  <si>
    <t>Title of the Paper: Introduction to Chemistry</t>
  </si>
  <si>
    <t>AMAL MOHAMMAD YUSUF PALLOKAR</t>
  </si>
  <si>
    <t>AMISHA ANKUSH SHETKAR</t>
  </si>
  <si>
    <t>ASHWINI YADESHWAR SALGAONKAR</t>
  </si>
  <si>
    <t>BHAKTI GAJANAN KAVLEKAR</t>
  </si>
  <si>
    <t>DIPAKSHA PRAVIN NAIK</t>
  </si>
  <si>
    <t>JAY GAJANAN KAVLEKAR</t>
  </si>
  <si>
    <t>KHUSHI VISHNU WADKAR</t>
  </si>
  <si>
    <t>KUSUMITA NARAYAN SAWANT</t>
  </si>
  <si>
    <t>LAKSH GURUDAS GAWDE</t>
  </si>
  <si>
    <t>LEANORA VALANKY RANGEL</t>
  </si>
  <si>
    <t>NAZIA ABDUL SHAIKH</t>
  </si>
  <si>
    <t>NELISHA NASHVITA SILVEIRA</t>
  </si>
  <si>
    <t>PUSHKARAJ DAMODAR KAMAT</t>
  </si>
  <si>
    <t>RIYA EKNATH NAIK</t>
  </si>
  <si>
    <t>SAINATH SANDESH VENGURLEKAR</t>
  </si>
  <si>
    <t>SAKSHI KRISHNA SABALE</t>
  </si>
  <si>
    <t>SAMIKSHA MANGESH KAVLEKAR</t>
  </si>
  <si>
    <t>SEJAL ATCHUT SATARKAR</t>
  </si>
  <si>
    <t>SUHANI SUDHAKAR MURARI PADMA TARI</t>
  </si>
  <si>
    <t>VANSH NARAYAN GAONKAR</t>
  </si>
  <si>
    <t>KIRTI KUMARI SINGH</t>
  </si>
  <si>
    <t>SHRAVANI PREMNATH CHODANKAR</t>
  </si>
  <si>
    <t>ADITYA RAGHAVENDRA NAIK</t>
  </si>
  <si>
    <t>ARUN SIKANDAR NISHAD</t>
  </si>
  <si>
    <t>Saniya Nabilal Shaikh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</si>
</sst>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6">
    <font>
      <sz val="10.0"/>
      <color rgb="FF000000"/>
      <name val="Arial"/>
      <scheme val="minor"/>
    </font>
    <font>
      <b/>
      <sz val="12.0"/>
      <color theme="1"/>
      <name val="Bookman Old Style"/>
    </font>
    <font>
      <b/>
      <color theme="1"/>
      <name val="Bookman Old Style"/>
    </font>
    <font>
      <b/>
      <sz val="11.0"/>
      <color theme="1"/>
      <name val="Bookman Old Style"/>
    </font>
    <font>
      <sz val="11.0"/>
      <color theme="1"/>
      <name val="Calibri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Bookman Old Style"/>
    </font>
    <font>
      <sz val="11.0"/>
      <color rgb="FFFFFFFF"/>
      <name val="Bookman Old Style"/>
    </font>
    <font>
      <color theme="1"/>
      <name val="Times New Roman"/>
    </font>
    <font>
      <color theme="1"/>
      <name val="Arial"/>
      <scheme val="minor"/>
    </font>
    <font>
      <color theme="1"/>
      <name val="Bookman Old Style"/>
    </font>
    <font>
      <b/>
      <color theme="1"/>
      <name val="Calibri"/>
    </font>
    <font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4F81BD"/>
        <bgColor rgb="FF4F81BD"/>
      </patternFill>
    </fill>
  </fills>
  <borders count="10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5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wrapText="1"/>
    </xf>
    <xf borderId="0" fillId="0" fontId="3" numFmtId="0" xfId="0" applyAlignment="1" applyFont="1">
      <alignment horizontal="center" shrinkToFit="0" wrapText="1"/>
    </xf>
    <xf borderId="0" fillId="0" fontId="4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0" xfId="0" applyFont="1"/>
    <xf borderId="0" fillId="0" fontId="3" numFmtId="0" xfId="0" applyAlignment="1" applyFont="1">
      <alignment shrinkToFit="0" vertical="bottom" wrapText="1"/>
    </xf>
    <xf borderId="1" fillId="0" fontId="5" numFmtId="0" xfId="0" applyAlignment="1" applyBorder="1" applyFont="1">
      <alignment horizontal="center" vertical="bottom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/>
    </xf>
    <xf borderId="4" fillId="0" fontId="7" numFmtId="0" xfId="0" applyAlignment="1" applyBorder="1" applyFont="1">
      <alignment horizontal="center"/>
    </xf>
    <xf borderId="1" fillId="0" fontId="8" numFmtId="0" xfId="0" applyAlignment="1" applyBorder="1" applyFont="1">
      <alignment horizontal="center" vertical="bottom"/>
    </xf>
    <xf borderId="1" fillId="0" fontId="4" numFmtId="0" xfId="0" applyAlignment="1" applyBorder="1" applyFont="1">
      <alignment horizontal="center" vertical="bottom"/>
    </xf>
    <xf borderId="1" fillId="0" fontId="4" numFmtId="0" xfId="0" applyAlignment="1" applyBorder="1" applyFont="1">
      <alignment vertical="bottom"/>
    </xf>
    <xf borderId="4" fillId="0" fontId="4" numFmtId="0" xfId="0" applyAlignment="1" applyBorder="1" applyFont="1">
      <alignment horizontal="center" vertical="bottom"/>
    </xf>
    <xf borderId="4" fillId="0" fontId="2" numFmtId="0" xfId="0" applyAlignment="1" applyBorder="1" applyFont="1">
      <alignment horizontal="center"/>
    </xf>
    <xf borderId="4" fillId="0" fontId="2" numFmtId="0" xfId="0" applyAlignment="1" applyBorder="1" applyFont="1">
      <alignment horizontal="center" shrinkToFit="0" wrapText="1"/>
    </xf>
    <xf borderId="4" fillId="0" fontId="7" numFmtId="0" xfId="0" applyAlignment="1" applyBorder="1" applyFont="1">
      <alignment horizontal="center" vertical="bottom"/>
    </xf>
    <xf borderId="4" fillId="0" fontId="9" numFmtId="0" xfId="0" applyAlignment="1" applyBorder="1" applyFont="1">
      <alignment horizontal="center" vertical="bottom"/>
    </xf>
    <xf borderId="4" fillId="0" fontId="4" numFmtId="9" xfId="0" applyAlignment="1" applyBorder="1" applyFont="1" applyNumberFormat="1">
      <alignment horizontal="center" vertical="bottom"/>
    </xf>
    <xf borderId="4" fillId="0" fontId="4" numFmtId="0" xfId="0" applyAlignment="1" applyBorder="1" applyFont="1">
      <alignment vertical="bottom"/>
    </xf>
    <xf borderId="4" fillId="2" fontId="9" numFmtId="0" xfId="0" applyAlignment="1" applyBorder="1" applyFill="1" applyFont="1">
      <alignment horizontal="center" vertical="bottom"/>
    </xf>
    <xf borderId="4" fillId="3" fontId="10" numFmtId="0" xfId="0" applyAlignment="1" applyBorder="1" applyFill="1" applyFont="1">
      <alignment horizontal="center" vertical="bottom"/>
    </xf>
    <xf borderId="4" fillId="0" fontId="4" numFmtId="9" xfId="0" applyAlignment="1" applyBorder="1" applyFont="1" applyNumberFormat="1">
      <alignment vertical="bottom"/>
    </xf>
    <xf borderId="0" fillId="0" fontId="3" numFmtId="0" xfId="0" applyAlignment="1" applyFont="1">
      <alignment readingOrder="0" vertical="bottom"/>
    </xf>
    <xf borderId="4" fillId="0" fontId="4" numFmtId="0" xfId="0" applyAlignment="1" applyBorder="1" applyFont="1">
      <alignment readingOrder="0" vertical="bottom"/>
    </xf>
    <xf borderId="5" fillId="0" fontId="11" numFmtId="0" xfId="0" applyAlignment="1" applyBorder="1" applyFont="1">
      <alignment horizontal="center" shrinkToFit="0" wrapText="1"/>
    </xf>
    <xf borderId="5" fillId="0" fontId="11" numFmtId="0" xfId="0" applyAlignment="1" applyBorder="1" applyFont="1">
      <alignment shrinkToFit="0" wrapText="1"/>
    </xf>
    <xf borderId="4" fillId="0" fontId="12" numFmtId="9" xfId="0" applyAlignment="1" applyBorder="1" applyFont="1" applyNumberFormat="1">
      <alignment horizontal="center"/>
    </xf>
    <xf borderId="6" fillId="0" fontId="11" numFmtId="0" xfId="0" applyAlignment="1" applyBorder="1" applyFont="1">
      <alignment horizontal="center" shrinkToFit="0" wrapText="1"/>
    </xf>
    <xf borderId="6" fillId="0" fontId="11" numFmtId="0" xfId="0" applyAlignment="1" applyBorder="1" applyFont="1">
      <alignment shrinkToFit="0" wrapText="1"/>
    </xf>
    <xf borderId="0" fillId="0" fontId="3" numFmtId="0" xfId="0" applyAlignment="1" applyFont="1">
      <alignment readingOrder="0" shrinkToFit="0" wrapText="1"/>
    </xf>
    <xf borderId="1" fillId="0" fontId="4" numFmtId="0" xfId="0" applyAlignment="1" applyBorder="1" applyFont="1">
      <alignment horizontal="center" readingOrder="0" vertical="bottom"/>
    </xf>
    <xf borderId="4" fillId="0" fontId="13" numFmtId="0" xfId="0" applyAlignment="1" applyBorder="1" applyFont="1">
      <alignment horizontal="center" vertical="bottom"/>
    </xf>
    <xf borderId="4" fillId="2" fontId="13" numFmtId="0" xfId="0" applyAlignment="1" applyBorder="1" applyFont="1">
      <alignment vertical="bottom"/>
    </xf>
    <xf borderId="0" fillId="0" fontId="13" numFmtId="0" xfId="0" applyAlignment="1" applyFont="1">
      <alignment vertical="bottom"/>
    </xf>
    <xf borderId="4" fillId="0" fontId="12" numFmtId="0" xfId="0" applyAlignment="1" applyBorder="1" applyFont="1">
      <alignment horizontal="center"/>
    </xf>
    <xf borderId="7" fillId="2" fontId="13" numFmtId="0" xfId="0" applyAlignment="1" applyBorder="1" applyFont="1">
      <alignment shrinkToFit="0" wrapText="1"/>
    </xf>
    <xf borderId="0" fillId="0" fontId="4" numFmtId="0" xfId="0" applyAlignment="1" applyFont="1">
      <alignment horizontal="right" vertical="bottom"/>
    </xf>
    <xf borderId="4" fillId="0" fontId="13" numFmtId="0" xfId="0" applyAlignment="1" applyBorder="1" applyFont="1">
      <alignment vertical="bottom"/>
    </xf>
    <xf borderId="8" fillId="2" fontId="13" numFmtId="0" xfId="0" applyAlignment="1" applyBorder="1" applyFont="1">
      <alignment shrinkToFit="0" wrapText="1"/>
    </xf>
    <xf borderId="0" fillId="0" fontId="7" numFmtId="0" xfId="0" applyAlignment="1" applyFont="1">
      <alignment vertical="bottom"/>
    </xf>
    <xf borderId="0" fillId="0" fontId="8" numFmtId="0" xfId="0" applyAlignment="1" applyFont="1">
      <alignment vertical="bottom"/>
    </xf>
    <xf borderId="0" fillId="0" fontId="3" numFmtId="0" xfId="0" applyAlignment="1" applyFont="1">
      <alignment readingOrder="0"/>
    </xf>
    <xf borderId="4" fillId="0" fontId="14" numFmtId="0" xfId="0" applyAlignment="1" applyBorder="1" applyFont="1">
      <alignment shrinkToFit="0" wrapText="1"/>
    </xf>
    <xf borderId="4" fillId="2" fontId="4" numFmtId="0" xfId="0" applyAlignment="1" applyBorder="1" applyFont="1">
      <alignment horizontal="center" vertical="bottom"/>
    </xf>
    <xf borderId="5" fillId="0" fontId="15" numFmtId="0" xfId="0" applyAlignment="1" applyBorder="1" applyFont="1">
      <alignment shrinkToFit="0" wrapText="1"/>
    </xf>
    <xf borderId="6" fillId="0" fontId="4" numFmtId="0" xfId="0" applyAlignment="1" applyBorder="1" applyFont="1">
      <alignment shrinkToFit="0" wrapText="1"/>
    </xf>
    <xf borderId="4" fillId="0" fontId="15" numFmtId="0" xfId="0" applyAlignment="1" applyBorder="1" applyFont="1">
      <alignment vertical="bottom"/>
    </xf>
    <xf borderId="4" fillId="0" fontId="4" numFmtId="0" xfId="0" applyAlignment="1" applyBorder="1" applyFont="1">
      <alignment shrinkToFit="0" vertical="bottom" wrapText="1"/>
    </xf>
    <xf borderId="9" fillId="0" fontId="4" numFmtId="0" xfId="0" applyAlignment="1" applyBorder="1" applyFont="1">
      <alignment vertical="bottom"/>
    </xf>
    <xf borderId="0" fillId="0" fontId="4" numFmtId="0" xfId="0" applyFont="1"/>
    <xf borderId="4" fillId="0" fontId="4" numFmtId="0" xfId="0" applyBorder="1" applyFont="1"/>
    <xf borderId="4" fillId="0" fontId="4" numFmtId="0" xfId="0" applyAlignment="1" applyBorder="1" applyFont="1">
      <alignment horizontal="center"/>
    </xf>
    <xf borderId="4" fillId="2" fontId="4" numFmtId="0" xfId="0" applyAlignment="1" applyBorder="1" applyFont="1">
      <alignment vertical="bottom"/>
    </xf>
  </cellXfs>
  <cellStyles count="1">
    <cellStyle xfId="0" name="Normal" builtinId="0"/>
  </cellStyles>
  <dxfs count="1">
    <dxf>
      <font/>
      <fill>
        <patternFill patternType="solid">
          <fgColor rgb="FFF4C7C3"/>
          <bgColor rgb="FFF4C7C3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6.5"/>
    <col customWidth="1" min="3" max="3" width="38.38"/>
  </cols>
  <sheetData>
    <row r="2">
      <c r="A2" s="1" t="s">
        <v>0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>
      <c r="A3" s="2" t="s">
        <v>1</v>
      </c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>
      <c r="A4" s="3" t="s">
        <v>2</v>
      </c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>
      <c r="A5" s="4" t="s">
        <v>3</v>
      </c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>
      <c r="A6" s="5"/>
      <c r="B6" s="5"/>
      <c r="C6" s="6" t="s">
        <v>4</v>
      </c>
      <c r="D6" s="5"/>
      <c r="E6" s="6" t="s">
        <v>5</v>
      </c>
      <c r="G6" s="5"/>
      <c r="H6" s="7" t="s">
        <v>6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5"/>
      <c r="AD6" s="5"/>
    </row>
    <row r="7">
      <c r="A7" s="5"/>
      <c r="B7" s="5"/>
      <c r="C7" s="6" t="s">
        <v>7</v>
      </c>
      <c r="E7" s="8" t="s">
        <v>8</v>
      </c>
      <c r="G7" s="5"/>
      <c r="H7" s="7" t="s">
        <v>9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5"/>
      <c r="AD7" s="5"/>
    </row>
    <row r="8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>
      <c r="A10" s="9" t="s">
        <v>10</v>
      </c>
      <c r="B10" s="10"/>
      <c r="C10" s="11"/>
      <c r="D10" s="12" t="s">
        <v>11</v>
      </c>
      <c r="E10" s="11"/>
      <c r="F10" s="12" t="s">
        <v>12</v>
      </c>
      <c r="G10" s="11"/>
      <c r="H10" s="12" t="s">
        <v>13</v>
      </c>
      <c r="I10" s="11"/>
      <c r="J10" s="12" t="s">
        <v>14</v>
      </c>
      <c r="K10" s="11"/>
      <c r="L10" s="12" t="s">
        <v>15</v>
      </c>
      <c r="M10" s="11"/>
      <c r="N10" s="13" t="s">
        <v>16</v>
      </c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>
      <c r="A11" s="14" t="s">
        <v>17</v>
      </c>
      <c r="B11" s="10"/>
      <c r="C11" s="11"/>
      <c r="D11" s="15">
        <v>1.0</v>
      </c>
      <c r="E11" s="11"/>
      <c r="F11" s="15">
        <v>2.0</v>
      </c>
      <c r="G11" s="11"/>
      <c r="H11" s="15">
        <v>0.0</v>
      </c>
      <c r="I11" s="11"/>
      <c r="J11" s="15">
        <v>0.0</v>
      </c>
      <c r="K11" s="11"/>
      <c r="L11" s="16"/>
      <c r="M11" s="11"/>
      <c r="N11" s="17">
        <v>3.0</v>
      </c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>
      <c r="A12" s="18" t="s">
        <v>18</v>
      </c>
      <c r="B12" s="18" t="s">
        <v>19</v>
      </c>
      <c r="C12" s="19" t="s">
        <v>20</v>
      </c>
      <c r="D12" s="20" t="s">
        <v>21</v>
      </c>
      <c r="E12" s="20" t="s">
        <v>22</v>
      </c>
      <c r="F12" s="20" t="s">
        <v>21</v>
      </c>
      <c r="G12" s="20" t="s">
        <v>22</v>
      </c>
      <c r="H12" s="20" t="s">
        <v>21</v>
      </c>
      <c r="I12" s="20" t="s">
        <v>22</v>
      </c>
      <c r="J12" s="20" t="s">
        <v>21</v>
      </c>
      <c r="K12" s="20" t="s">
        <v>22</v>
      </c>
      <c r="L12" s="20" t="s">
        <v>21</v>
      </c>
      <c r="M12" s="20" t="s">
        <v>22</v>
      </c>
      <c r="N12" s="20" t="s">
        <v>23</v>
      </c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>
      <c r="A13" s="21">
        <v>1.0</v>
      </c>
      <c r="B13" s="21">
        <v>2502003.0</v>
      </c>
      <c r="C13" s="21" t="s">
        <v>24</v>
      </c>
      <c r="D13" s="17">
        <v>1.0</v>
      </c>
      <c r="E13" s="22">
        <f t="shared" ref="E13:E28" si="1">(D13/1)</f>
        <v>1</v>
      </c>
      <c r="F13" s="17">
        <v>2.0</v>
      </c>
      <c r="G13" s="22">
        <f t="shared" ref="G13:G28" si="2">(F13/2)</f>
        <v>1</v>
      </c>
      <c r="H13" s="17"/>
      <c r="I13" s="22"/>
      <c r="J13" s="17"/>
      <c r="K13" s="22"/>
      <c r="L13" s="23"/>
      <c r="M13" s="22"/>
      <c r="N13" s="22">
        <f t="shared" ref="N13:N28" si="3">(D13+F13)/(3)</f>
        <v>1</v>
      </c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>
      <c r="A14" s="21">
        <v>2.0</v>
      </c>
      <c r="B14" s="24">
        <v>2502004.0</v>
      </c>
      <c r="C14" s="21" t="s">
        <v>25</v>
      </c>
      <c r="D14" s="17">
        <v>1.0</v>
      </c>
      <c r="E14" s="22">
        <f t="shared" si="1"/>
        <v>1</v>
      </c>
      <c r="F14" s="17">
        <v>2.0</v>
      </c>
      <c r="G14" s="22">
        <f t="shared" si="2"/>
        <v>1</v>
      </c>
      <c r="H14" s="17"/>
      <c r="I14" s="22"/>
      <c r="J14" s="17"/>
      <c r="K14" s="22"/>
      <c r="L14" s="23"/>
      <c r="M14" s="22"/>
      <c r="N14" s="22">
        <f t="shared" si="3"/>
        <v>1</v>
      </c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>
      <c r="A15" s="21">
        <v>3.0</v>
      </c>
      <c r="B15" s="21">
        <v>2502013.0</v>
      </c>
      <c r="C15" s="21" t="s">
        <v>26</v>
      </c>
      <c r="D15" s="17">
        <v>1.0</v>
      </c>
      <c r="E15" s="22">
        <f t="shared" si="1"/>
        <v>1</v>
      </c>
      <c r="F15" s="17">
        <v>2.0</v>
      </c>
      <c r="G15" s="22">
        <f t="shared" si="2"/>
        <v>1</v>
      </c>
      <c r="H15" s="17"/>
      <c r="I15" s="22"/>
      <c r="J15" s="17"/>
      <c r="K15" s="22"/>
      <c r="L15" s="23"/>
      <c r="M15" s="22"/>
      <c r="N15" s="22">
        <f t="shared" si="3"/>
        <v>1</v>
      </c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>
      <c r="A16" s="21">
        <v>4.0</v>
      </c>
      <c r="B16" s="21">
        <v>2502026.0</v>
      </c>
      <c r="C16" s="21" t="s">
        <v>27</v>
      </c>
      <c r="D16" s="17">
        <v>1.0</v>
      </c>
      <c r="E16" s="22">
        <f t="shared" si="1"/>
        <v>1</v>
      </c>
      <c r="F16" s="17">
        <v>2.0</v>
      </c>
      <c r="G16" s="22">
        <f t="shared" si="2"/>
        <v>1</v>
      </c>
      <c r="H16" s="17"/>
      <c r="I16" s="22"/>
      <c r="J16" s="17"/>
      <c r="K16" s="22"/>
      <c r="L16" s="23"/>
      <c r="M16" s="22"/>
      <c r="N16" s="22">
        <f t="shared" si="3"/>
        <v>1</v>
      </c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>
      <c r="A17" s="21">
        <v>5.0</v>
      </c>
      <c r="B17" s="21">
        <v>2502034.0</v>
      </c>
      <c r="C17" s="21" t="s">
        <v>28</v>
      </c>
      <c r="D17" s="17">
        <v>1.0</v>
      </c>
      <c r="E17" s="22">
        <f t="shared" si="1"/>
        <v>1</v>
      </c>
      <c r="F17" s="17">
        <v>2.0</v>
      </c>
      <c r="G17" s="22">
        <f t="shared" si="2"/>
        <v>1</v>
      </c>
      <c r="H17" s="17"/>
      <c r="I17" s="22"/>
      <c r="J17" s="17"/>
      <c r="K17" s="22"/>
      <c r="L17" s="23"/>
      <c r="M17" s="22"/>
      <c r="N17" s="22">
        <f t="shared" si="3"/>
        <v>1</v>
      </c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>
      <c r="A18" s="21">
        <v>6.0</v>
      </c>
      <c r="B18" s="21">
        <v>2502035.0</v>
      </c>
      <c r="C18" s="21" t="s">
        <v>29</v>
      </c>
      <c r="D18" s="17">
        <v>0.0</v>
      </c>
      <c r="E18" s="22">
        <f t="shared" si="1"/>
        <v>0</v>
      </c>
      <c r="F18" s="17">
        <v>1.0</v>
      </c>
      <c r="G18" s="22">
        <f t="shared" si="2"/>
        <v>0.5</v>
      </c>
      <c r="H18" s="17"/>
      <c r="I18" s="22"/>
      <c r="J18" s="17"/>
      <c r="K18" s="22"/>
      <c r="L18" s="23"/>
      <c r="M18" s="22"/>
      <c r="N18" s="22">
        <f t="shared" si="3"/>
        <v>0.3333333333</v>
      </c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>
      <c r="A19" s="21">
        <v>7.0</v>
      </c>
      <c r="B19" s="21">
        <v>2502050.0</v>
      </c>
      <c r="C19" s="21" t="s">
        <v>30</v>
      </c>
      <c r="D19" s="17">
        <v>1.0</v>
      </c>
      <c r="E19" s="22">
        <f t="shared" si="1"/>
        <v>1</v>
      </c>
      <c r="F19" s="17">
        <v>2.0</v>
      </c>
      <c r="G19" s="22">
        <f t="shared" si="2"/>
        <v>1</v>
      </c>
      <c r="H19" s="17"/>
      <c r="I19" s="22"/>
      <c r="J19" s="17"/>
      <c r="K19" s="22"/>
      <c r="L19" s="23"/>
      <c r="M19" s="22"/>
      <c r="N19" s="22">
        <f t="shared" si="3"/>
        <v>1</v>
      </c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>
      <c r="A20" s="21">
        <v>8.0</v>
      </c>
      <c r="B20" s="21">
        <v>2502051.0</v>
      </c>
      <c r="C20" s="21" t="s">
        <v>31</v>
      </c>
      <c r="D20" s="17">
        <v>0.0</v>
      </c>
      <c r="E20" s="22">
        <f t="shared" si="1"/>
        <v>0</v>
      </c>
      <c r="F20" s="17">
        <v>2.0</v>
      </c>
      <c r="G20" s="22">
        <f t="shared" si="2"/>
        <v>1</v>
      </c>
      <c r="H20" s="17"/>
      <c r="I20" s="22"/>
      <c r="J20" s="17"/>
      <c r="K20" s="22"/>
      <c r="L20" s="23"/>
      <c r="M20" s="22"/>
      <c r="N20" s="22">
        <f t="shared" si="3"/>
        <v>0.6666666667</v>
      </c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>
      <c r="A21" s="21">
        <v>9.0</v>
      </c>
      <c r="B21" s="21">
        <v>2502054.0</v>
      </c>
      <c r="C21" s="21" t="s">
        <v>32</v>
      </c>
      <c r="D21" s="17">
        <v>1.0</v>
      </c>
      <c r="E21" s="22">
        <f t="shared" si="1"/>
        <v>1</v>
      </c>
      <c r="F21" s="17">
        <v>2.0</v>
      </c>
      <c r="G21" s="22">
        <f t="shared" si="2"/>
        <v>1</v>
      </c>
      <c r="H21" s="17"/>
      <c r="I21" s="22"/>
      <c r="J21" s="17"/>
      <c r="K21" s="22"/>
      <c r="L21" s="23"/>
      <c r="M21" s="22"/>
      <c r="N21" s="22">
        <f t="shared" si="3"/>
        <v>1</v>
      </c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>
      <c r="A22" s="21">
        <v>10.0</v>
      </c>
      <c r="B22" s="25">
        <v>2502059.0</v>
      </c>
      <c r="C22" s="21" t="s">
        <v>33</v>
      </c>
      <c r="D22" s="17">
        <v>0.0</v>
      </c>
      <c r="E22" s="22">
        <f t="shared" si="1"/>
        <v>0</v>
      </c>
      <c r="F22" s="17">
        <v>2.0</v>
      </c>
      <c r="G22" s="22">
        <f t="shared" si="2"/>
        <v>1</v>
      </c>
      <c r="H22" s="17"/>
      <c r="I22" s="22"/>
      <c r="J22" s="17"/>
      <c r="K22" s="22"/>
      <c r="L22" s="23"/>
      <c r="M22" s="26"/>
      <c r="N22" s="22">
        <f t="shared" si="3"/>
        <v>0.6666666667</v>
      </c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>
      <c r="A23" s="21">
        <v>11.0</v>
      </c>
      <c r="B23" s="21">
        <v>2502062.0</v>
      </c>
      <c r="C23" s="21" t="s">
        <v>34</v>
      </c>
      <c r="D23" s="17">
        <v>1.0</v>
      </c>
      <c r="E23" s="22">
        <f t="shared" si="1"/>
        <v>1</v>
      </c>
      <c r="F23" s="17">
        <v>2.0</v>
      </c>
      <c r="G23" s="22">
        <f t="shared" si="2"/>
        <v>1</v>
      </c>
      <c r="H23" s="17"/>
      <c r="I23" s="22"/>
      <c r="J23" s="17"/>
      <c r="K23" s="22"/>
      <c r="L23" s="23"/>
      <c r="M23" s="22"/>
      <c r="N23" s="22">
        <f t="shared" si="3"/>
        <v>1</v>
      </c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>
      <c r="A24" s="21">
        <v>12.0</v>
      </c>
      <c r="B24" s="21">
        <v>2502064.0</v>
      </c>
      <c r="C24" s="21" t="s">
        <v>35</v>
      </c>
      <c r="D24" s="17">
        <v>1.0</v>
      </c>
      <c r="E24" s="22">
        <f t="shared" si="1"/>
        <v>1</v>
      </c>
      <c r="F24" s="17">
        <v>2.0</v>
      </c>
      <c r="G24" s="22">
        <f t="shared" si="2"/>
        <v>1</v>
      </c>
      <c r="H24" s="17"/>
      <c r="I24" s="22"/>
      <c r="J24" s="17"/>
      <c r="K24" s="22"/>
      <c r="L24" s="23"/>
      <c r="M24" s="22"/>
      <c r="N24" s="22">
        <f t="shared" si="3"/>
        <v>1</v>
      </c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>
      <c r="A25" s="21">
        <v>13.0</v>
      </c>
      <c r="B25" s="21">
        <v>2502070.0</v>
      </c>
      <c r="C25" s="21" t="s">
        <v>36</v>
      </c>
      <c r="D25" s="17">
        <v>1.0</v>
      </c>
      <c r="E25" s="22">
        <f t="shared" si="1"/>
        <v>1</v>
      </c>
      <c r="F25" s="17">
        <v>2.0</v>
      </c>
      <c r="G25" s="22">
        <f t="shared" si="2"/>
        <v>1</v>
      </c>
      <c r="H25" s="17"/>
      <c r="I25" s="22"/>
      <c r="J25" s="17"/>
      <c r="K25" s="22"/>
      <c r="L25" s="23"/>
      <c r="M25" s="22"/>
      <c r="N25" s="22">
        <f t="shared" si="3"/>
        <v>1</v>
      </c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>
      <c r="A26" s="21">
        <v>14.0</v>
      </c>
      <c r="B26" s="21">
        <v>2502084.0</v>
      </c>
      <c r="C26" s="21" t="s">
        <v>37</v>
      </c>
      <c r="D26" s="17">
        <v>0.0</v>
      </c>
      <c r="E26" s="22">
        <f t="shared" si="1"/>
        <v>0</v>
      </c>
      <c r="F26" s="17">
        <v>2.0</v>
      </c>
      <c r="G26" s="22">
        <f t="shared" si="2"/>
        <v>1</v>
      </c>
      <c r="H26" s="17"/>
      <c r="I26" s="22"/>
      <c r="J26" s="17"/>
      <c r="K26" s="22"/>
      <c r="L26" s="23"/>
      <c r="M26" s="22"/>
      <c r="N26" s="22">
        <f t="shared" si="3"/>
        <v>0.6666666667</v>
      </c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>
      <c r="A27" s="21">
        <v>15.0</v>
      </c>
      <c r="B27" s="21">
        <v>2502088.0</v>
      </c>
      <c r="C27" s="21" t="s">
        <v>38</v>
      </c>
      <c r="D27" s="17">
        <v>0.0</v>
      </c>
      <c r="E27" s="22">
        <f t="shared" si="1"/>
        <v>0</v>
      </c>
      <c r="F27" s="17">
        <v>2.0</v>
      </c>
      <c r="G27" s="22">
        <f t="shared" si="2"/>
        <v>1</v>
      </c>
      <c r="H27" s="17"/>
      <c r="I27" s="22"/>
      <c r="J27" s="17"/>
      <c r="K27" s="22"/>
      <c r="L27" s="23"/>
      <c r="M27" s="22"/>
      <c r="N27" s="22">
        <f t="shared" si="3"/>
        <v>0.6666666667</v>
      </c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>
      <c r="A28" s="21">
        <v>16.0</v>
      </c>
      <c r="B28" s="21">
        <v>2502165.0</v>
      </c>
      <c r="C28" s="21" t="s">
        <v>39</v>
      </c>
      <c r="D28" s="17">
        <v>0.0</v>
      </c>
      <c r="E28" s="22">
        <f t="shared" si="1"/>
        <v>0</v>
      </c>
      <c r="F28" s="17">
        <v>2.0</v>
      </c>
      <c r="G28" s="22">
        <f t="shared" si="2"/>
        <v>1</v>
      </c>
      <c r="H28" s="17"/>
      <c r="I28" s="22"/>
      <c r="J28" s="17"/>
      <c r="K28" s="26"/>
      <c r="L28" s="23"/>
      <c r="M28" s="26"/>
      <c r="N28" s="22">
        <f t="shared" si="3"/>
        <v>0.6666666667</v>
      </c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</row>
    <row r="29">
      <c r="A29" s="23"/>
      <c r="B29" s="23"/>
      <c r="C29" s="23"/>
      <c r="D29" s="23"/>
      <c r="E29" s="26"/>
      <c r="F29" s="23"/>
      <c r="G29" s="26"/>
      <c r="H29" s="23"/>
      <c r="I29" s="26"/>
      <c r="J29" s="23"/>
      <c r="K29" s="26"/>
      <c r="L29" s="23"/>
      <c r="M29" s="26"/>
      <c r="N29" s="26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1">
      <c r="A31" s="5"/>
      <c r="B31" s="5"/>
      <c r="C31" s="27" t="s">
        <v>40</v>
      </c>
      <c r="D31" s="5"/>
      <c r="E31" s="6" t="s">
        <v>41</v>
      </c>
      <c r="G31" s="5"/>
      <c r="H31" s="7" t="s">
        <v>42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5"/>
      <c r="AD31" s="5"/>
    </row>
    <row r="32">
      <c r="A32" s="5"/>
      <c r="B32" s="5"/>
      <c r="C32" s="6" t="s">
        <v>43</v>
      </c>
      <c r="E32" s="8" t="s">
        <v>44</v>
      </c>
      <c r="G32" s="5"/>
      <c r="H32" s="7" t="s">
        <v>45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5"/>
      <c r="AD32" s="5"/>
    </row>
    <row r="3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>
      <c r="A35" s="9" t="s">
        <v>10</v>
      </c>
      <c r="B35" s="10"/>
      <c r="C35" s="11"/>
      <c r="D35" s="12" t="s">
        <v>11</v>
      </c>
      <c r="E35" s="11"/>
      <c r="F35" s="12" t="s">
        <v>12</v>
      </c>
      <c r="G35" s="11"/>
      <c r="H35" s="12" t="s">
        <v>13</v>
      </c>
      <c r="I35" s="11"/>
      <c r="J35" s="12" t="s">
        <v>14</v>
      </c>
      <c r="K35" s="11"/>
      <c r="L35" s="12" t="s">
        <v>15</v>
      </c>
      <c r="M35" s="11"/>
      <c r="N35" s="13" t="s">
        <v>16</v>
      </c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>
      <c r="A36" s="14" t="s">
        <v>17</v>
      </c>
      <c r="B36" s="10"/>
      <c r="C36" s="11"/>
      <c r="D36" s="15">
        <v>2.0</v>
      </c>
      <c r="E36" s="11"/>
      <c r="F36" s="15">
        <v>8.0</v>
      </c>
      <c r="G36" s="11"/>
      <c r="H36" s="16"/>
      <c r="I36" s="11"/>
      <c r="J36" s="16"/>
      <c r="K36" s="11"/>
      <c r="L36" s="16"/>
      <c r="M36" s="11"/>
      <c r="N36" s="28">
        <v>10.0</v>
      </c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</row>
    <row r="37">
      <c r="A37" s="18" t="s">
        <v>18</v>
      </c>
      <c r="B37" s="18" t="s">
        <v>19</v>
      </c>
      <c r="C37" s="19" t="s">
        <v>20</v>
      </c>
      <c r="D37" s="20" t="s">
        <v>21</v>
      </c>
      <c r="E37" s="20" t="s">
        <v>22</v>
      </c>
      <c r="F37" s="20" t="s">
        <v>21</v>
      </c>
      <c r="G37" s="20" t="s">
        <v>22</v>
      </c>
      <c r="H37" s="20" t="s">
        <v>21</v>
      </c>
      <c r="I37" s="20" t="s">
        <v>22</v>
      </c>
      <c r="J37" s="20" t="s">
        <v>21</v>
      </c>
      <c r="K37" s="20" t="s">
        <v>22</v>
      </c>
      <c r="L37" s="20" t="s">
        <v>21</v>
      </c>
      <c r="M37" s="20" t="s">
        <v>22</v>
      </c>
      <c r="N37" s="20" t="s">
        <v>23</v>
      </c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</row>
    <row r="38">
      <c r="A38" s="28">
        <v>1.0</v>
      </c>
      <c r="B38" s="29">
        <v>2502043.0</v>
      </c>
      <c r="C38" s="30" t="s">
        <v>46</v>
      </c>
      <c r="D38" s="17">
        <v>2.0</v>
      </c>
      <c r="E38" s="22">
        <f t="shared" ref="E38:E44" si="4">(D38/2)</f>
        <v>1</v>
      </c>
      <c r="F38" s="17">
        <v>4.0</v>
      </c>
      <c r="G38" s="31">
        <f t="shared" ref="G38:G44" si="5">(F38/8)</f>
        <v>0.5</v>
      </c>
      <c r="H38" s="23"/>
      <c r="I38" s="22"/>
      <c r="J38" s="23"/>
      <c r="K38" s="22"/>
      <c r="L38" s="23"/>
      <c r="M38" s="22"/>
      <c r="N38" s="22">
        <f t="shared" ref="N38:N44" si="6">(D38+F38)/10</f>
        <v>0.6</v>
      </c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</row>
    <row r="39">
      <c r="A39" s="28">
        <v>2.0</v>
      </c>
      <c r="B39" s="32">
        <v>2502101.0</v>
      </c>
      <c r="C39" s="33" t="s">
        <v>47</v>
      </c>
      <c r="D39" s="17">
        <v>2.0</v>
      </c>
      <c r="E39" s="22">
        <f t="shared" si="4"/>
        <v>1</v>
      </c>
      <c r="F39" s="17">
        <v>4.0</v>
      </c>
      <c r="G39" s="31">
        <f t="shared" si="5"/>
        <v>0.5</v>
      </c>
      <c r="H39" s="23"/>
      <c r="I39" s="22"/>
      <c r="J39" s="23"/>
      <c r="K39" s="22"/>
      <c r="L39" s="23"/>
      <c r="M39" s="22"/>
      <c r="N39" s="22">
        <f t="shared" si="6"/>
        <v>0.6</v>
      </c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</row>
    <row r="40">
      <c r="A40" s="28">
        <v>3.0</v>
      </c>
      <c r="B40" s="32">
        <v>2502102.0</v>
      </c>
      <c r="C40" s="33" t="s">
        <v>48</v>
      </c>
      <c r="D40" s="17">
        <v>0.0</v>
      </c>
      <c r="E40" s="22">
        <f t="shared" si="4"/>
        <v>0</v>
      </c>
      <c r="F40" s="17">
        <v>0.0</v>
      </c>
      <c r="G40" s="31">
        <f t="shared" si="5"/>
        <v>0</v>
      </c>
      <c r="H40" s="23"/>
      <c r="I40" s="22"/>
      <c r="J40" s="23"/>
      <c r="K40" s="22"/>
      <c r="L40" s="23"/>
      <c r="M40" s="22"/>
      <c r="N40" s="22">
        <f t="shared" si="6"/>
        <v>0</v>
      </c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</row>
    <row r="41">
      <c r="A41" s="28">
        <v>4.0</v>
      </c>
      <c r="B41" s="32">
        <v>2502106.0</v>
      </c>
      <c r="C41" s="33" t="s">
        <v>49</v>
      </c>
      <c r="D41" s="17">
        <v>1.0</v>
      </c>
      <c r="E41" s="22">
        <f t="shared" si="4"/>
        <v>0.5</v>
      </c>
      <c r="F41" s="17">
        <v>4.0</v>
      </c>
      <c r="G41" s="31">
        <f t="shared" si="5"/>
        <v>0.5</v>
      </c>
      <c r="H41" s="23"/>
      <c r="I41" s="22"/>
      <c r="J41" s="23"/>
      <c r="K41" s="22"/>
      <c r="L41" s="23"/>
      <c r="M41" s="22"/>
      <c r="N41" s="22">
        <f t="shared" si="6"/>
        <v>0.5</v>
      </c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</row>
    <row r="42">
      <c r="A42" s="28">
        <v>5.0</v>
      </c>
      <c r="B42" s="32">
        <v>2502176.0</v>
      </c>
      <c r="C42" s="33" t="s">
        <v>50</v>
      </c>
      <c r="D42" s="17">
        <v>2.0</v>
      </c>
      <c r="E42" s="22">
        <f t="shared" si="4"/>
        <v>1</v>
      </c>
      <c r="F42" s="17">
        <v>4.0</v>
      </c>
      <c r="G42" s="31">
        <f t="shared" si="5"/>
        <v>0.5</v>
      </c>
      <c r="H42" s="23"/>
      <c r="I42" s="22"/>
      <c r="J42" s="23"/>
      <c r="K42" s="22"/>
      <c r="L42" s="23"/>
      <c r="M42" s="22"/>
      <c r="N42" s="22">
        <f t="shared" si="6"/>
        <v>0.6</v>
      </c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</row>
    <row r="43">
      <c r="A43" s="28">
        <v>6.0</v>
      </c>
      <c r="B43" s="32">
        <v>2502181.0</v>
      </c>
      <c r="C43" s="33" t="s">
        <v>51</v>
      </c>
      <c r="D43" s="17">
        <v>0.0</v>
      </c>
      <c r="E43" s="22">
        <f t="shared" si="4"/>
        <v>0</v>
      </c>
      <c r="F43" s="17">
        <v>0.0</v>
      </c>
      <c r="G43" s="31">
        <f t="shared" si="5"/>
        <v>0</v>
      </c>
      <c r="H43" s="23"/>
      <c r="I43" s="22"/>
      <c r="J43" s="23"/>
      <c r="K43" s="22"/>
      <c r="L43" s="23"/>
      <c r="M43" s="22"/>
      <c r="N43" s="22">
        <f t="shared" si="6"/>
        <v>0</v>
      </c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</row>
    <row r="44">
      <c r="A44" s="28">
        <v>7.0</v>
      </c>
      <c r="B44" s="32">
        <v>2502182.0</v>
      </c>
      <c r="C44" s="33" t="s">
        <v>52</v>
      </c>
      <c r="D44" s="17">
        <v>0.0</v>
      </c>
      <c r="E44" s="22">
        <f t="shared" si="4"/>
        <v>0</v>
      </c>
      <c r="F44" s="17">
        <v>0.0</v>
      </c>
      <c r="G44" s="31">
        <f t="shared" si="5"/>
        <v>0</v>
      </c>
      <c r="H44" s="23"/>
      <c r="I44" s="22"/>
      <c r="J44" s="23"/>
      <c r="K44" s="22"/>
      <c r="L44" s="23"/>
      <c r="M44" s="22"/>
      <c r="N44" s="22">
        <f t="shared" si="6"/>
        <v>0</v>
      </c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</row>
    <row r="46">
      <c r="A46" s="5"/>
      <c r="B46" s="5"/>
      <c r="C46" s="6" t="s">
        <v>4</v>
      </c>
      <c r="D46" s="5"/>
      <c r="E46" s="6" t="s">
        <v>53</v>
      </c>
      <c r="G46" s="5"/>
      <c r="H46" s="34" t="s">
        <v>54</v>
      </c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5"/>
      <c r="AD46" s="5"/>
    </row>
    <row r="47">
      <c r="A47" s="5"/>
      <c r="B47" s="5"/>
      <c r="C47" s="6"/>
      <c r="D47" s="5"/>
      <c r="E47" s="6"/>
      <c r="F47" s="6"/>
      <c r="G47" s="5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5"/>
      <c r="AD47" s="5"/>
    </row>
    <row r="48">
      <c r="A48" s="5"/>
      <c r="B48" s="5"/>
      <c r="C48" s="6" t="s">
        <v>55</v>
      </c>
      <c r="E48" s="8" t="s">
        <v>56</v>
      </c>
      <c r="G48" s="5"/>
      <c r="H48" s="7" t="s">
        <v>57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5"/>
      <c r="AD48" s="5"/>
    </row>
    <row r="49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</row>
    <row r="50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</row>
    <row r="51">
      <c r="A51" s="9" t="s">
        <v>10</v>
      </c>
      <c r="B51" s="10"/>
      <c r="C51" s="11"/>
      <c r="D51" s="12" t="s">
        <v>11</v>
      </c>
      <c r="E51" s="11"/>
      <c r="F51" s="12" t="s">
        <v>12</v>
      </c>
      <c r="G51" s="11"/>
      <c r="H51" s="12" t="s">
        <v>13</v>
      </c>
      <c r="I51" s="11"/>
      <c r="J51" s="12" t="s">
        <v>14</v>
      </c>
      <c r="K51" s="11"/>
      <c r="L51" s="12" t="s">
        <v>15</v>
      </c>
      <c r="M51" s="11"/>
      <c r="N51" s="13" t="s">
        <v>16</v>
      </c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</row>
    <row r="52">
      <c r="A52" s="14" t="s">
        <v>17</v>
      </c>
      <c r="B52" s="10"/>
      <c r="C52" s="11"/>
      <c r="D52" s="15">
        <v>4.0</v>
      </c>
      <c r="E52" s="11"/>
      <c r="F52" s="35">
        <v>16.0</v>
      </c>
      <c r="G52" s="11"/>
      <c r="H52" s="16"/>
      <c r="I52" s="11"/>
      <c r="J52" s="16"/>
      <c r="K52" s="11"/>
      <c r="L52" s="16"/>
      <c r="M52" s="11"/>
      <c r="N52" s="28">
        <v>20.0</v>
      </c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</row>
    <row r="53">
      <c r="A53" s="18" t="s">
        <v>18</v>
      </c>
      <c r="B53" s="18" t="s">
        <v>19</v>
      </c>
      <c r="C53" s="19" t="s">
        <v>20</v>
      </c>
      <c r="D53" s="20" t="s">
        <v>21</v>
      </c>
      <c r="E53" s="20" t="s">
        <v>22</v>
      </c>
      <c r="F53" s="20" t="s">
        <v>21</v>
      </c>
      <c r="G53" s="20" t="s">
        <v>22</v>
      </c>
      <c r="H53" s="20" t="s">
        <v>21</v>
      </c>
      <c r="I53" s="20" t="s">
        <v>22</v>
      </c>
      <c r="J53" s="20" t="s">
        <v>21</v>
      </c>
      <c r="K53" s="20" t="s">
        <v>22</v>
      </c>
      <c r="L53" s="20" t="s">
        <v>21</v>
      </c>
      <c r="M53" s="20" t="s">
        <v>22</v>
      </c>
      <c r="N53" s="20" t="s">
        <v>23</v>
      </c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</row>
    <row r="54">
      <c r="A54" s="36">
        <v>1.0</v>
      </c>
      <c r="B54" s="37">
        <v>2502015.0</v>
      </c>
      <c r="C54" s="38" t="s">
        <v>58</v>
      </c>
      <c r="D54" s="17">
        <v>1.0</v>
      </c>
      <c r="E54" s="31">
        <f t="shared" ref="E54:E66" si="7">D54/4</f>
        <v>0.25</v>
      </c>
      <c r="F54" s="39">
        <v>9.0</v>
      </c>
      <c r="G54" s="31">
        <f t="shared" ref="G54:G66" si="8">F54/16</f>
        <v>0.5625</v>
      </c>
      <c r="H54" s="23"/>
      <c r="I54" s="22"/>
      <c r="J54" s="23"/>
      <c r="K54" s="22"/>
      <c r="L54" s="23"/>
      <c r="M54" s="22"/>
      <c r="N54" s="22">
        <f t="shared" ref="N54:N66" si="9">(D54+F54)/20</f>
        <v>0.5</v>
      </c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</row>
    <row r="55">
      <c r="A55" s="36">
        <v>2.0</v>
      </c>
      <c r="B55" s="37">
        <v>2502021.0</v>
      </c>
      <c r="C55" s="40" t="s">
        <v>59</v>
      </c>
      <c r="D55" s="17">
        <v>1.0</v>
      </c>
      <c r="E55" s="31">
        <f t="shared" si="7"/>
        <v>0.25</v>
      </c>
      <c r="F55" s="39">
        <v>11.0</v>
      </c>
      <c r="G55" s="31">
        <f t="shared" si="8"/>
        <v>0.6875</v>
      </c>
      <c r="H55" s="23"/>
      <c r="I55" s="22"/>
      <c r="J55" s="23"/>
      <c r="K55" s="22"/>
      <c r="L55" s="23"/>
      <c r="M55" s="22"/>
      <c r="N55" s="22">
        <f t="shared" si="9"/>
        <v>0.6</v>
      </c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</row>
    <row r="56">
      <c r="A56" s="36">
        <v>3.0</v>
      </c>
      <c r="B56" s="37">
        <v>2502022.0</v>
      </c>
      <c r="C56" s="40" t="s">
        <v>60</v>
      </c>
      <c r="D56" s="17">
        <v>3.0</v>
      </c>
      <c r="E56" s="31">
        <f t="shared" si="7"/>
        <v>0.75</v>
      </c>
      <c r="F56" s="39">
        <v>10.0</v>
      </c>
      <c r="G56" s="31">
        <f t="shared" si="8"/>
        <v>0.625</v>
      </c>
      <c r="H56" s="23"/>
      <c r="I56" s="22"/>
      <c r="J56" s="23"/>
      <c r="K56" s="22"/>
      <c r="L56" s="23"/>
      <c r="M56" s="22"/>
      <c r="N56" s="22">
        <f t="shared" si="9"/>
        <v>0.65</v>
      </c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</row>
    <row r="57">
      <c r="A57" s="36">
        <v>4.0</v>
      </c>
      <c r="B57" s="37">
        <v>2502055.0</v>
      </c>
      <c r="C57" s="38" t="s">
        <v>61</v>
      </c>
      <c r="D57" s="17">
        <v>0.0</v>
      </c>
      <c r="E57" s="31">
        <f t="shared" si="7"/>
        <v>0</v>
      </c>
      <c r="F57" s="39">
        <v>7.0</v>
      </c>
      <c r="G57" s="31">
        <f t="shared" si="8"/>
        <v>0.4375</v>
      </c>
      <c r="H57" s="23"/>
      <c r="I57" s="22"/>
      <c r="J57" s="23"/>
      <c r="K57" s="22"/>
      <c r="L57" s="23"/>
      <c r="M57" s="22"/>
      <c r="N57" s="22">
        <f t="shared" si="9"/>
        <v>0.35</v>
      </c>
      <c r="O57" s="41">
        <v>5.0</v>
      </c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</row>
    <row r="58">
      <c r="A58" s="36">
        <v>5.0</v>
      </c>
      <c r="B58" s="37">
        <v>2502058.0</v>
      </c>
      <c r="C58" s="40" t="s">
        <v>62</v>
      </c>
      <c r="D58" s="17">
        <v>1.0</v>
      </c>
      <c r="E58" s="31">
        <f t="shared" si="7"/>
        <v>0.25</v>
      </c>
      <c r="F58" s="39">
        <v>1.0</v>
      </c>
      <c r="G58" s="31">
        <f t="shared" si="8"/>
        <v>0.0625</v>
      </c>
      <c r="H58" s="23"/>
      <c r="I58" s="22"/>
      <c r="J58" s="23"/>
      <c r="K58" s="22"/>
      <c r="L58" s="23"/>
      <c r="M58" s="22"/>
      <c r="N58" s="22">
        <f t="shared" si="9"/>
        <v>0.1</v>
      </c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</row>
    <row r="59">
      <c r="A59" s="36">
        <v>6.0</v>
      </c>
      <c r="B59" s="37">
        <v>2502071.0</v>
      </c>
      <c r="C59" s="40" t="s">
        <v>63</v>
      </c>
      <c r="D59" s="17">
        <v>0.0</v>
      </c>
      <c r="E59" s="31">
        <f t="shared" si="7"/>
        <v>0</v>
      </c>
      <c r="F59" s="39">
        <v>0.0</v>
      </c>
      <c r="G59" s="31">
        <f t="shared" si="8"/>
        <v>0</v>
      </c>
      <c r="H59" s="23"/>
      <c r="I59" s="22"/>
      <c r="J59" s="23"/>
      <c r="K59" s="22"/>
      <c r="L59" s="23"/>
      <c r="M59" s="22"/>
      <c r="N59" s="22">
        <f t="shared" si="9"/>
        <v>0</v>
      </c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</row>
    <row r="60">
      <c r="A60" s="36">
        <v>7.0</v>
      </c>
      <c r="B60" s="37">
        <v>2502073.0</v>
      </c>
      <c r="C60" s="40" t="s">
        <v>64</v>
      </c>
      <c r="D60" s="17">
        <v>1.0</v>
      </c>
      <c r="E60" s="31">
        <f t="shared" si="7"/>
        <v>0.25</v>
      </c>
      <c r="F60" s="39">
        <v>8.0</v>
      </c>
      <c r="G60" s="31">
        <f t="shared" si="8"/>
        <v>0.5</v>
      </c>
      <c r="H60" s="23"/>
      <c r="I60" s="22"/>
      <c r="J60" s="23"/>
      <c r="K60" s="22"/>
      <c r="L60" s="23"/>
      <c r="M60" s="22"/>
      <c r="N60" s="22">
        <f t="shared" si="9"/>
        <v>0.45</v>
      </c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</row>
    <row r="61">
      <c r="A61" s="36">
        <v>8.0</v>
      </c>
      <c r="B61" s="37">
        <v>2502074.0</v>
      </c>
      <c r="C61" s="40" t="s">
        <v>65</v>
      </c>
      <c r="D61" s="17">
        <v>0.0</v>
      </c>
      <c r="E61" s="31">
        <f t="shared" si="7"/>
        <v>0</v>
      </c>
      <c r="F61" s="39">
        <v>1.0</v>
      </c>
      <c r="G61" s="31">
        <f t="shared" si="8"/>
        <v>0.0625</v>
      </c>
      <c r="H61" s="23"/>
      <c r="I61" s="22"/>
      <c r="J61" s="23"/>
      <c r="K61" s="22"/>
      <c r="L61" s="23"/>
      <c r="M61" s="22"/>
      <c r="N61" s="22">
        <f t="shared" si="9"/>
        <v>0.05</v>
      </c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</row>
    <row r="62">
      <c r="A62" s="36">
        <v>9.0</v>
      </c>
      <c r="B62" s="37">
        <v>2502081.0</v>
      </c>
      <c r="C62" s="40" t="s">
        <v>66</v>
      </c>
      <c r="D62" s="17">
        <v>3.0</v>
      </c>
      <c r="E62" s="31">
        <f t="shared" si="7"/>
        <v>0.75</v>
      </c>
      <c r="F62" s="39">
        <v>11.0</v>
      </c>
      <c r="G62" s="31">
        <f t="shared" si="8"/>
        <v>0.6875</v>
      </c>
      <c r="H62" s="23"/>
      <c r="I62" s="22"/>
      <c r="J62" s="23"/>
      <c r="K62" s="22"/>
      <c r="L62" s="23"/>
      <c r="M62" s="22"/>
      <c r="N62" s="22">
        <f t="shared" si="9"/>
        <v>0.7</v>
      </c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</row>
    <row r="63">
      <c r="A63" s="36">
        <v>10.0</v>
      </c>
      <c r="B63" s="37">
        <v>2502093.0</v>
      </c>
      <c r="C63" s="40" t="s">
        <v>67</v>
      </c>
      <c r="D63" s="17">
        <v>0.0</v>
      </c>
      <c r="E63" s="31">
        <f t="shared" si="7"/>
        <v>0</v>
      </c>
      <c r="F63" s="39">
        <v>8.0</v>
      </c>
      <c r="G63" s="31">
        <f t="shared" si="8"/>
        <v>0.5</v>
      </c>
      <c r="H63" s="23"/>
      <c r="I63" s="22"/>
      <c r="J63" s="23"/>
      <c r="K63" s="22"/>
      <c r="L63" s="23"/>
      <c r="M63" s="22"/>
      <c r="N63" s="22">
        <f t="shared" si="9"/>
        <v>0.4</v>
      </c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>
      <c r="A64" s="42">
        <v>11.0</v>
      </c>
      <c r="B64" s="42">
        <v>2502103.0</v>
      </c>
      <c r="C64" s="42" t="s">
        <v>68</v>
      </c>
      <c r="D64" s="17">
        <v>0.0</v>
      </c>
      <c r="E64" s="31">
        <f t="shared" si="7"/>
        <v>0</v>
      </c>
      <c r="F64" s="39">
        <v>0.0</v>
      </c>
      <c r="G64" s="31">
        <f t="shared" si="8"/>
        <v>0</v>
      </c>
      <c r="H64" s="23"/>
      <c r="I64" s="22"/>
      <c r="J64" s="23"/>
      <c r="K64" s="22"/>
      <c r="L64" s="23"/>
      <c r="M64" s="22"/>
      <c r="N64" s="22">
        <f t="shared" si="9"/>
        <v>0</v>
      </c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</row>
    <row r="65">
      <c r="A65" s="42">
        <v>12.0</v>
      </c>
      <c r="B65" s="42">
        <v>2502109.0</v>
      </c>
      <c r="C65" s="43" t="s">
        <v>69</v>
      </c>
      <c r="D65" s="17">
        <v>2.0</v>
      </c>
      <c r="E65" s="31">
        <f t="shared" si="7"/>
        <v>0.5</v>
      </c>
      <c r="F65" s="39">
        <v>9.0</v>
      </c>
      <c r="G65" s="31">
        <f t="shared" si="8"/>
        <v>0.5625</v>
      </c>
      <c r="H65" s="23"/>
      <c r="I65" s="22"/>
      <c r="J65" s="23"/>
      <c r="K65" s="22"/>
      <c r="L65" s="23"/>
      <c r="M65" s="22"/>
      <c r="N65" s="22">
        <f t="shared" si="9"/>
        <v>0.55</v>
      </c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>
      <c r="A66" s="42">
        <v>13.0</v>
      </c>
      <c r="B66" s="42">
        <v>2502131.0</v>
      </c>
      <c r="C66" s="43" t="s">
        <v>70</v>
      </c>
      <c r="D66" s="17">
        <v>1.0</v>
      </c>
      <c r="E66" s="31">
        <f t="shared" si="7"/>
        <v>0.25</v>
      </c>
      <c r="F66" s="39">
        <v>14.0</v>
      </c>
      <c r="G66" s="31">
        <f t="shared" si="8"/>
        <v>0.875</v>
      </c>
      <c r="H66" s="23"/>
      <c r="I66" s="22"/>
      <c r="J66" s="23"/>
      <c r="K66" s="22"/>
      <c r="L66" s="23"/>
      <c r="M66" s="22"/>
      <c r="N66" s="22">
        <f t="shared" si="9"/>
        <v>0.75</v>
      </c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9">
      <c r="A69" s="5"/>
      <c r="B69" s="5"/>
      <c r="C69" s="44" t="s">
        <v>4</v>
      </c>
      <c r="D69" s="5"/>
      <c r="E69" s="45" t="s">
        <v>71</v>
      </c>
      <c r="G69" s="5"/>
      <c r="H69" s="46" t="s">
        <v>72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5"/>
      <c r="AD69" s="5"/>
    </row>
    <row r="70">
      <c r="A70" s="5"/>
      <c r="B70" s="5"/>
      <c r="C70" s="6" t="s">
        <v>7</v>
      </c>
      <c r="E70" s="8" t="s">
        <v>73</v>
      </c>
      <c r="G70" s="5"/>
      <c r="H70" s="7" t="s">
        <v>74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5"/>
      <c r="AD70" s="5"/>
    </row>
    <row r="7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</row>
    <row r="7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</row>
    <row r="73">
      <c r="A73" s="9" t="s">
        <v>10</v>
      </c>
      <c r="B73" s="10"/>
      <c r="C73" s="11"/>
      <c r="D73" s="12" t="s">
        <v>11</v>
      </c>
      <c r="E73" s="11"/>
      <c r="F73" s="12" t="s">
        <v>12</v>
      </c>
      <c r="G73" s="11"/>
      <c r="H73" s="12" t="s">
        <v>13</v>
      </c>
      <c r="I73" s="11"/>
      <c r="J73" s="12" t="s">
        <v>14</v>
      </c>
      <c r="K73" s="11"/>
      <c r="L73" s="12" t="s">
        <v>15</v>
      </c>
      <c r="M73" s="11"/>
      <c r="N73" s="13" t="s">
        <v>16</v>
      </c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</row>
    <row r="74">
      <c r="A74" s="14" t="s">
        <v>17</v>
      </c>
      <c r="B74" s="10"/>
      <c r="C74" s="11"/>
      <c r="D74" s="15">
        <v>3.0</v>
      </c>
      <c r="E74" s="11"/>
      <c r="F74" s="35">
        <v>11.0</v>
      </c>
      <c r="G74" s="11"/>
      <c r="H74" s="16"/>
      <c r="I74" s="11"/>
      <c r="J74" s="16"/>
      <c r="K74" s="11"/>
      <c r="L74" s="16"/>
      <c r="M74" s="11"/>
      <c r="N74" s="28">
        <v>14.0</v>
      </c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</row>
    <row r="75">
      <c r="A75" s="18" t="s">
        <v>18</v>
      </c>
      <c r="B75" s="13" t="s">
        <v>19</v>
      </c>
      <c r="C75" s="47" t="s">
        <v>20</v>
      </c>
      <c r="D75" s="20" t="s">
        <v>21</v>
      </c>
      <c r="E75" s="20" t="s">
        <v>22</v>
      </c>
      <c r="F75" s="20" t="s">
        <v>21</v>
      </c>
      <c r="G75" s="20" t="s">
        <v>22</v>
      </c>
      <c r="H75" s="20" t="s">
        <v>21</v>
      </c>
      <c r="I75" s="20" t="s">
        <v>22</v>
      </c>
      <c r="J75" s="20" t="s">
        <v>21</v>
      </c>
      <c r="K75" s="20" t="s">
        <v>22</v>
      </c>
      <c r="L75" s="20" t="s">
        <v>21</v>
      </c>
      <c r="M75" s="20" t="s">
        <v>22</v>
      </c>
      <c r="N75" s="20" t="s">
        <v>23</v>
      </c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</row>
    <row r="76">
      <c r="A76" s="21">
        <v>1.0</v>
      </c>
      <c r="B76" s="48">
        <v>2502002.0</v>
      </c>
      <c r="C76" s="49" t="s">
        <v>75</v>
      </c>
      <c r="D76" s="21">
        <v>0.0</v>
      </c>
      <c r="E76" s="31">
        <f t="shared" ref="E76:E114" si="10">D76/3</f>
        <v>0</v>
      </c>
      <c r="F76" s="39">
        <v>0.0</v>
      </c>
      <c r="G76" s="31">
        <f t="shared" ref="G76:G114" si="11">F76/11</f>
        <v>0</v>
      </c>
      <c r="H76" s="23"/>
      <c r="I76" s="22"/>
      <c r="J76" s="23"/>
      <c r="K76" s="22"/>
      <c r="L76" s="23"/>
      <c r="M76" s="22"/>
      <c r="N76" s="22">
        <f t="shared" ref="N76:N114" si="12">(D76+F76)/14</f>
        <v>0</v>
      </c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</row>
    <row r="77">
      <c r="A77" s="21">
        <v>2.0</v>
      </c>
      <c r="B77" s="48">
        <v>2502003.0</v>
      </c>
      <c r="C77" s="50" t="s">
        <v>24</v>
      </c>
      <c r="D77" s="21">
        <v>2.0</v>
      </c>
      <c r="E77" s="31">
        <f t="shared" si="10"/>
        <v>0.6666666667</v>
      </c>
      <c r="F77" s="39">
        <v>9.0</v>
      </c>
      <c r="G77" s="31">
        <f t="shared" si="11"/>
        <v>0.8181818182</v>
      </c>
      <c r="H77" s="23"/>
      <c r="I77" s="22"/>
      <c r="J77" s="23"/>
      <c r="K77" s="22"/>
      <c r="L77" s="23"/>
      <c r="M77" s="22"/>
      <c r="N77" s="22">
        <f t="shared" si="12"/>
        <v>0.7857142857</v>
      </c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</row>
    <row r="78">
      <c r="A78" s="21">
        <v>3.0</v>
      </c>
      <c r="B78" s="48">
        <v>2502004.0</v>
      </c>
      <c r="C78" s="23" t="s">
        <v>25</v>
      </c>
      <c r="D78" s="21">
        <v>2.0</v>
      </c>
      <c r="E78" s="31">
        <f t="shared" si="10"/>
        <v>0.6666666667</v>
      </c>
      <c r="F78" s="39">
        <v>9.0</v>
      </c>
      <c r="G78" s="31">
        <f t="shared" si="11"/>
        <v>0.8181818182</v>
      </c>
      <c r="H78" s="23"/>
      <c r="I78" s="22"/>
      <c r="J78" s="23"/>
      <c r="K78" s="22"/>
      <c r="L78" s="23"/>
      <c r="M78" s="22"/>
      <c r="N78" s="22">
        <f t="shared" si="12"/>
        <v>0.7857142857</v>
      </c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</row>
    <row r="79">
      <c r="A79" s="21">
        <v>4.0</v>
      </c>
      <c r="B79" s="48">
        <v>2502008.0</v>
      </c>
      <c r="C79" s="23" t="s">
        <v>76</v>
      </c>
      <c r="D79" s="21">
        <v>1.0</v>
      </c>
      <c r="E79" s="31">
        <f t="shared" si="10"/>
        <v>0.3333333333</v>
      </c>
      <c r="F79" s="39">
        <v>11.0</v>
      </c>
      <c r="G79" s="31">
        <f t="shared" si="11"/>
        <v>1</v>
      </c>
      <c r="H79" s="23"/>
      <c r="I79" s="22"/>
      <c r="J79" s="23"/>
      <c r="K79" s="22"/>
      <c r="L79" s="23"/>
      <c r="M79" s="22"/>
      <c r="N79" s="22">
        <f t="shared" si="12"/>
        <v>0.8571428571</v>
      </c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</row>
    <row r="80">
      <c r="A80" s="21">
        <v>5.0</v>
      </c>
      <c r="B80" s="48">
        <v>2502018.0</v>
      </c>
      <c r="C80" s="23" t="s">
        <v>77</v>
      </c>
      <c r="D80" s="21">
        <v>1.0</v>
      </c>
      <c r="E80" s="31">
        <f t="shared" si="10"/>
        <v>0.3333333333</v>
      </c>
      <c r="F80" s="39">
        <v>11.0</v>
      </c>
      <c r="G80" s="31">
        <f t="shared" si="11"/>
        <v>1</v>
      </c>
      <c r="H80" s="23"/>
      <c r="I80" s="22"/>
      <c r="J80" s="23"/>
      <c r="K80" s="22"/>
      <c r="L80" s="23"/>
      <c r="M80" s="22"/>
      <c r="N80" s="22">
        <f t="shared" si="12"/>
        <v>0.8571428571</v>
      </c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</row>
    <row r="81">
      <c r="A81" s="21">
        <v>6.0</v>
      </c>
      <c r="B81" s="48">
        <v>2502026.0</v>
      </c>
      <c r="C81" s="23" t="s">
        <v>27</v>
      </c>
      <c r="D81" s="21">
        <v>2.0</v>
      </c>
      <c r="E81" s="31">
        <f t="shared" si="10"/>
        <v>0.6666666667</v>
      </c>
      <c r="F81" s="39">
        <v>10.0</v>
      </c>
      <c r="G81" s="31">
        <f t="shared" si="11"/>
        <v>0.9090909091</v>
      </c>
      <c r="H81" s="23"/>
      <c r="I81" s="22"/>
      <c r="J81" s="23"/>
      <c r="K81" s="22"/>
      <c r="L81" s="23"/>
      <c r="M81" s="22"/>
      <c r="N81" s="22">
        <f t="shared" si="12"/>
        <v>0.8571428571</v>
      </c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</row>
    <row r="82">
      <c r="A82" s="21">
        <v>7.0</v>
      </c>
      <c r="B82" s="48">
        <v>2502027.0</v>
      </c>
      <c r="C82" s="23" t="s">
        <v>78</v>
      </c>
      <c r="D82" s="21">
        <v>2.0</v>
      </c>
      <c r="E82" s="31">
        <f t="shared" si="10"/>
        <v>0.6666666667</v>
      </c>
      <c r="F82" s="39">
        <v>9.0</v>
      </c>
      <c r="G82" s="31">
        <f t="shared" si="11"/>
        <v>0.8181818182</v>
      </c>
      <c r="H82" s="23"/>
      <c r="I82" s="22"/>
      <c r="J82" s="23"/>
      <c r="K82" s="22"/>
      <c r="L82" s="23"/>
      <c r="M82" s="22"/>
      <c r="N82" s="22">
        <f t="shared" si="12"/>
        <v>0.7857142857</v>
      </c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</row>
    <row r="83">
      <c r="A83" s="21">
        <v>8.0</v>
      </c>
      <c r="B83" s="48">
        <v>2502037.0</v>
      </c>
      <c r="C83" s="23" t="s">
        <v>79</v>
      </c>
      <c r="D83" s="21">
        <v>1.0</v>
      </c>
      <c r="E83" s="31">
        <f t="shared" si="10"/>
        <v>0.3333333333</v>
      </c>
      <c r="F83" s="39">
        <v>9.0</v>
      </c>
      <c r="G83" s="31">
        <f t="shared" si="11"/>
        <v>0.8181818182</v>
      </c>
      <c r="H83" s="23"/>
      <c r="I83" s="22"/>
      <c r="J83" s="23"/>
      <c r="K83" s="22"/>
      <c r="L83" s="23"/>
      <c r="M83" s="22"/>
      <c r="N83" s="22">
        <f t="shared" si="12"/>
        <v>0.7142857143</v>
      </c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</row>
    <row r="84">
      <c r="A84" s="21">
        <v>9.0</v>
      </c>
      <c r="B84" s="17">
        <v>2502043.0</v>
      </c>
      <c r="C84" s="23" t="s">
        <v>46</v>
      </c>
      <c r="D84" s="21">
        <v>2.0</v>
      </c>
      <c r="E84" s="31">
        <f t="shared" si="10"/>
        <v>0.6666666667</v>
      </c>
      <c r="F84" s="39">
        <v>10.0</v>
      </c>
      <c r="G84" s="31">
        <f t="shared" si="11"/>
        <v>0.9090909091</v>
      </c>
      <c r="H84" s="23"/>
      <c r="I84" s="22"/>
      <c r="J84" s="23"/>
      <c r="K84" s="22"/>
      <c r="L84" s="23"/>
      <c r="M84" s="22"/>
      <c r="N84" s="22">
        <f t="shared" si="12"/>
        <v>0.8571428571</v>
      </c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</row>
    <row r="85">
      <c r="A85" s="21">
        <v>10.0</v>
      </c>
      <c r="B85" s="17">
        <v>2502048.0</v>
      </c>
      <c r="C85" s="51" t="s">
        <v>80</v>
      </c>
      <c r="D85" s="21">
        <v>2.0</v>
      </c>
      <c r="E85" s="31">
        <f t="shared" si="10"/>
        <v>0.6666666667</v>
      </c>
      <c r="F85" s="39">
        <v>11.0</v>
      </c>
      <c r="G85" s="31">
        <f t="shared" si="11"/>
        <v>1</v>
      </c>
      <c r="H85" s="23"/>
      <c r="I85" s="22"/>
      <c r="J85" s="23"/>
      <c r="K85" s="22"/>
      <c r="L85" s="23"/>
      <c r="M85" s="22"/>
      <c r="N85" s="22">
        <f t="shared" si="12"/>
        <v>0.9285714286</v>
      </c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</row>
    <row r="86">
      <c r="A86" s="21">
        <v>11.0</v>
      </c>
      <c r="B86" s="17">
        <v>2502054.0</v>
      </c>
      <c r="C86" s="51" t="s">
        <v>32</v>
      </c>
      <c r="D86" s="21">
        <v>2.0</v>
      </c>
      <c r="E86" s="31">
        <f t="shared" si="10"/>
        <v>0.6666666667</v>
      </c>
      <c r="F86" s="39">
        <v>11.0</v>
      </c>
      <c r="G86" s="31">
        <f t="shared" si="11"/>
        <v>1</v>
      </c>
      <c r="H86" s="23"/>
      <c r="I86" s="22"/>
      <c r="J86" s="23"/>
      <c r="K86" s="22"/>
      <c r="L86" s="23"/>
      <c r="M86" s="22"/>
      <c r="N86" s="22">
        <f t="shared" si="12"/>
        <v>0.9285714286</v>
      </c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</row>
    <row r="87">
      <c r="A87" s="21">
        <v>12.0</v>
      </c>
      <c r="B87" s="17">
        <v>2502059.0</v>
      </c>
      <c r="C87" s="23" t="s">
        <v>33</v>
      </c>
      <c r="D87" s="21">
        <v>2.0</v>
      </c>
      <c r="E87" s="31">
        <f t="shared" si="10"/>
        <v>0.6666666667</v>
      </c>
      <c r="F87" s="39">
        <v>6.0</v>
      </c>
      <c r="G87" s="31">
        <f t="shared" si="11"/>
        <v>0.5454545455</v>
      </c>
      <c r="H87" s="23"/>
      <c r="I87" s="22"/>
      <c r="J87" s="23"/>
      <c r="K87" s="22"/>
      <c r="L87" s="23"/>
      <c r="M87" s="22"/>
      <c r="N87" s="22">
        <f t="shared" si="12"/>
        <v>0.5714285714</v>
      </c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</row>
    <row r="88">
      <c r="A88" s="21">
        <v>13.0</v>
      </c>
      <c r="B88" s="17">
        <v>2502062.0</v>
      </c>
      <c r="C88" s="23" t="s">
        <v>34</v>
      </c>
      <c r="D88" s="21">
        <v>2.0</v>
      </c>
      <c r="E88" s="31">
        <f t="shared" si="10"/>
        <v>0.6666666667</v>
      </c>
      <c r="F88" s="39">
        <v>11.0</v>
      </c>
      <c r="G88" s="31">
        <f t="shared" si="11"/>
        <v>1</v>
      </c>
      <c r="H88" s="23"/>
      <c r="I88" s="22"/>
      <c r="J88" s="23"/>
      <c r="K88" s="22"/>
      <c r="L88" s="23"/>
      <c r="M88" s="22"/>
      <c r="N88" s="22">
        <f t="shared" si="12"/>
        <v>0.9285714286</v>
      </c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</row>
    <row r="89">
      <c r="A89" s="21">
        <v>14.0</v>
      </c>
      <c r="B89" s="17">
        <v>2502072.0</v>
      </c>
      <c r="C89" s="23" t="s">
        <v>81</v>
      </c>
      <c r="D89" s="21">
        <v>0.0</v>
      </c>
      <c r="E89" s="31">
        <f t="shared" si="10"/>
        <v>0</v>
      </c>
      <c r="F89" s="39">
        <v>2.0</v>
      </c>
      <c r="G89" s="31">
        <f t="shared" si="11"/>
        <v>0.1818181818</v>
      </c>
      <c r="H89" s="23"/>
      <c r="I89" s="22"/>
      <c r="J89" s="23"/>
      <c r="K89" s="22"/>
      <c r="L89" s="23"/>
      <c r="M89" s="22"/>
      <c r="N89" s="22">
        <f t="shared" si="12"/>
        <v>0.1428571429</v>
      </c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</row>
    <row r="90">
      <c r="A90" s="21">
        <v>15.0</v>
      </c>
      <c r="B90" s="17">
        <v>2502076.0</v>
      </c>
      <c r="C90" s="23" t="s">
        <v>82</v>
      </c>
      <c r="D90" s="21">
        <v>0.0</v>
      </c>
      <c r="E90" s="31">
        <f t="shared" si="10"/>
        <v>0</v>
      </c>
      <c r="F90" s="39">
        <v>7.0</v>
      </c>
      <c r="G90" s="31">
        <f t="shared" si="11"/>
        <v>0.6363636364</v>
      </c>
      <c r="H90" s="23"/>
      <c r="I90" s="22"/>
      <c r="J90" s="23"/>
      <c r="K90" s="22"/>
      <c r="L90" s="23"/>
      <c r="M90" s="22"/>
      <c r="N90" s="22">
        <f t="shared" si="12"/>
        <v>0.5</v>
      </c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</row>
    <row r="91">
      <c r="A91" s="21">
        <v>16.0</v>
      </c>
      <c r="B91" s="17">
        <v>2502079.0</v>
      </c>
      <c r="C91" s="23" t="s">
        <v>83</v>
      </c>
      <c r="D91" s="21">
        <v>2.0</v>
      </c>
      <c r="E91" s="31">
        <f t="shared" si="10"/>
        <v>0.6666666667</v>
      </c>
      <c r="F91" s="39">
        <v>10.0</v>
      </c>
      <c r="G91" s="31">
        <f t="shared" si="11"/>
        <v>0.9090909091</v>
      </c>
      <c r="H91" s="23"/>
      <c r="I91" s="22"/>
      <c r="J91" s="23"/>
      <c r="K91" s="22"/>
      <c r="L91" s="23"/>
      <c r="M91" s="22"/>
      <c r="N91" s="22">
        <f t="shared" si="12"/>
        <v>0.8571428571</v>
      </c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</row>
    <row r="92">
      <c r="A92" s="21">
        <v>17.0</v>
      </c>
      <c r="B92" s="17">
        <v>2502083.0</v>
      </c>
      <c r="C92" s="52" t="s">
        <v>84</v>
      </c>
      <c r="D92" s="21">
        <v>2.0</v>
      </c>
      <c r="E92" s="31">
        <f t="shared" si="10"/>
        <v>0.6666666667</v>
      </c>
      <c r="F92" s="39">
        <v>11.0</v>
      </c>
      <c r="G92" s="31">
        <f t="shared" si="11"/>
        <v>1</v>
      </c>
      <c r="H92" s="23"/>
      <c r="I92" s="22"/>
      <c r="J92" s="23"/>
      <c r="K92" s="22"/>
      <c r="L92" s="23"/>
      <c r="M92" s="22"/>
      <c r="N92" s="22">
        <f t="shared" si="12"/>
        <v>0.9285714286</v>
      </c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</row>
    <row r="93">
      <c r="A93" s="21">
        <v>18.0</v>
      </c>
      <c r="B93" s="17">
        <v>2502084.0</v>
      </c>
      <c r="C93" s="23" t="s">
        <v>37</v>
      </c>
      <c r="D93" s="21">
        <v>2.0</v>
      </c>
      <c r="E93" s="31">
        <f t="shared" si="10"/>
        <v>0.6666666667</v>
      </c>
      <c r="F93" s="39">
        <v>10.0</v>
      </c>
      <c r="G93" s="31">
        <f t="shared" si="11"/>
        <v>0.9090909091</v>
      </c>
      <c r="H93" s="23"/>
      <c r="I93" s="22"/>
      <c r="J93" s="23"/>
      <c r="K93" s="22"/>
      <c r="L93" s="23"/>
      <c r="M93" s="22"/>
      <c r="N93" s="22">
        <f t="shared" si="12"/>
        <v>0.8571428571</v>
      </c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</row>
    <row r="94">
      <c r="A94" s="21">
        <v>19.0</v>
      </c>
      <c r="B94" s="17">
        <v>2502088.0</v>
      </c>
      <c r="C94" s="23" t="s">
        <v>38</v>
      </c>
      <c r="D94" s="21">
        <v>2.0</v>
      </c>
      <c r="E94" s="31">
        <f t="shared" si="10"/>
        <v>0.6666666667</v>
      </c>
      <c r="F94" s="39">
        <v>10.0</v>
      </c>
      <c r="G94" s="31">
        <f t="shared" si="11"/>
        <v>0.9090909091</v>
      </c>
      <c r="H94" s="23"/>
      <c r="I94" s="22"/>
      <c r="J94" s="23"/>
      <c r="K94" s="22"/>
      <c r="L94" s="23"/>
      <c r="M94" s="22"/>
      <c r="N94" s="22">
        <f t="shared" si="12"/>
        <v>0.8571428571</v>
      </c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</row>
    <row r="95">
      <c r="A95" s="21">
        <v>20.0</v>
      </c>
      <c r="B95" s="17">
        <v>2502091.0</v>
      </c>
      <c r="C95" s="23" t="s">
        <v>85</v>
      </c>
      <c r="D95" s="21">
        <v>2.0</v>
      </c>
      <c r="E95" s="31">
        <f t="shared" si="10"/>
        <v>0.6666666667</v>
      </c>
      <c r="F95" s="39">
        <v>10.0</v>
      </c>
      <c r="G95" s="31">
        <f t="shared" si="11"/>
        <v>0.9090909091</v>
      </c>
      <c r="H95" s="23"/>
      <c r="I95" s="22"/>
      <c r="J95" s="23"/>
      <c r="K95" s="22"/>
      <c r="L95" s="23"/>
      <c r="M95" s="22"/>
      <c r="N95" s="22">
        <f t="shared" si="12"/>
        <v>0.8571428571</v>
      </c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</row>
    <row r="96">
      <c r="A96" s="21">
        <v>21.0</v>
      </c>
      <c r="B96" s="17">
        <v>2502096.0</v>
      </c>
      <c r="C96" s="23" t="s">
        <v>86</v>
      </c>
      <c r="D96" s="21">
        <v>0.0</v>
      </c>
      <c r="E96" s="31">
        <f t="shared" si="10"/>
        <v>0</v>
      </c>
      <c r="F96" s="39">
        <v>0.0</v>
      </c>
      <c r="G96" s="31">
        <f t="shared" si="11"/>
        <v>0</v>
      </c>
      <c r="H96" s="23"/>
      <c r="I96" s="22"/>
      <c r="J96" s="23"/>
      <c r="K96" s="22"/>
      <c r="L96" s="23"/>
      <c r="M96" s="22"/>
      <c r="N96" s="22">
        <f t="shared" si="12"/>
        <v>0</v>
      </c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</row>
    <row r="97">
      <c r="A97" s="21">
        <v>22.0</v>
      </c>
      <c r="B97" s="17">
        <v>2502101.0</v>
      </c>
      <c r="C97" s="23" t="s">
        <v>47</v>
      </c>
      <c r="D97" s="21">
        <v>2.0</v>
      </c>
      <c r="E97" s="31">
        <f t="shared" si="10"/>
        <v>0.6666666667</v>
      </c>
      <c r="F97" s="39">
        <v>10.0</v>
      </c>
      <c r="G97" s="31">
        <f t="shared" si="11"/>
        <v>0.9090909091</v>
      </c>
      <c r="H97" s="23"/>
      <c r="I97" s="22"/>
      <c r="J97" s="23"/>
      <c r="K97" s="22"/>
      <c r="L97" s="23"/>
      <c r="M97" s="22"/>
      <c r="N97" s="22">
        <f t="shared" si="12"/>
        <v>0.8571428571</v>
      </c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</row>
    <row r="98">
      <c r="A98" s="21">
        <v>23.0</v>
      </c>
      <c r="B98" s="17">
        <v>2502102.0</v>
      </c>
      <c r="C98" s="23" t="s">
        <v>48</v>
      </c>
      <c r="D98" s="21">
        <v>0.0</v>
      </c>
      <c r="E98" s="31">
        <f t="shared" si="10"/>
        <v>0</v>
      </c>
      <c r="F98" s="39">
        <v>0.0</v>
      </c>
      <c r="G98" s="31">
        <f t="shared" si="11"/>
        <v>0</v>
      </c>
      <c r="H98" s="23"/>
      <c r="I98" s="22"/>
      <c r="J98" s="23"/>
      <c r="K98" s="22"/>
      <c r="L98" s="23"/>
      <c r="M98" s="22"/>
      <c r="N98" s="22">
        <f t="shared" si="12"/>
        <v>0</v>
      </c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</row>
    <row r="99">
      <c r="A99" s="21">
        <v>24.0</v>
      </c>
      <c r="B99" s="17">
        <v>2502117.0</v>
      </c>
      <c r="C99" s="23" t="s">
        <v>87</v>
      </c>
      <c r="D99" s="21">
        <v>2.0</v>
      </c>
      <c r="E99" s="31">
        <f t="shared" si="10"/>
        <v>0.6666666667</v>
      </c>
      <c r="F99" s="39">
        <v>10.0</v>
      </c>
      <c r="G99" s="31">
        <f t="shared" si="11"/>
        <v>0.9090909091</v>
      </c>
      <c r="H99" s="23"/>
      <c r="I99" s="22"/>
      <c r="J99" s="23"/>
      <c r="K99" s="22"/>
      <c r="L99" s="23"/>
      <c r="M99" s="22"/>
      <c r="N99" s="22">
        <f t="shared" si="12"/>
        <v>0.8571428571</v>
      </c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</row>
    <row r="100">
      <c r="A100" s="21">
        <v>25.0</v>
      </c>
      <c r="B100" s="17">
        <v>2502121.0</v>
      </c>
      <c r="C100" s="53" t="s">
        <v>88</v>
      </c>
      <c r="D100" s="21">
        <v>2.0</v>
      </c>
      <c r="E100" s="31">
        <f t="shared" si="10"/>
        <v>0.6666666667</v>
      </c>
      <c r="F100" s="39">
        <v>11.0</v>
      </c>
      <c r="G100" s="31">
        <f t="shared" si="11"/>
        <v>1</v>
      </c>
      <c r="H100" s="23"/>
      <c r="I100" s="22"/>
      <c r="J100" s="23"/>
      <c r="K100" s="22"/>
      <c r="L100" s="23"/>
      <c r="M100" s="22"/>
      <c r="N100" s="22">
        <f t="shared" si="12"/>
        <v>0.9285714286</v>
      </c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</row>
    <row r="101">
      <c r="A101" s="21">
        <v>26.0</v>
      </c>
      <c r="B101" s="17">
        <v>2502128.0</v>
      </c>
      <c r="C101" s="23" t="s">
        <v>89</v>
      </c>
      <c r="D101" s="21">
        <v>1.0</v>
      </c>
      <c r="E101" s="31">
        <f t="shared" si="10"/>
        <v>0.3333333333</v>
      </c>
      <c r="F101" s="39">
        <v>0.0</v>
      </c>
      <c r="G101" s="31">
        <f t="shared" si="11"/>
        <v>0</v>
      </c>
      <c r="H101" s="23"/>
      <c r="I101" s="22"/>
      <c r="J101" s="23"/>
      <c r="K101" s="22"/>
      <c r="L101" s="23"/>
      <c r="M101" s="22"/>
      <c r="N101" s="22">
        <f t="shared" si="12"/>
        <v>0.07142857143</v>
      </c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</row>
    <row r="102">
      <c r="A102" s="21">
        <v>27.0</v>
      </c>
      <c r="B102" s="17">
        <v>2502129.0</v>
      </c>
      <c r="C102" s="23" t="s">
        <v>90</v>
      </c>
      <c r="D102" s="21">
        <v>0.0</v>
      </c>
      <c r="E102" s="31">
        <f t="shared" si="10"/>
        <v>0</v>
      </c>
      <c r="F102" s="39">
        <v>0.0</v>
      </c>
      <c r="G102" s="31">
        <f t="shared" si="11"/>
        <v>0</v>
      </c>
      <c r="H102" s="23"/>
      <c r="I102" s="22"/>
      <c r="J102" s="23"/>
      <c r="K102" s="22"/>
      <c r="L102" s="23"/>
      <c r="M102" s="22"/>
      <c r="N102" s="22">
        <f t="shared" si="12"/>
        <v>0</v>
      </c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</row>
    <row r="103">
      <c r="A103" s="21">
        <v>28.0</v>
      </c>
      <c r="B103" s="17">
        <v>2502136.0</v>
      </c>
      <c r="C103" s="23" t="s">
        <v>91</v>
      </c>
      <c r="D103" s="21">
        <v>2.0</v>
      </c>
      <c r="E103" s="31">
        <f t="shared" si="10"/>
        <v>0.6666666667</v>
      </c>
      <c r="F103" s="39">
        <v>9.0</v>
      </c>
      <c r="G103" s="31">
        <f t="shared" si="11"/>
        <v>0.8181818182</v>
      </c>
      <c r="H103" s="23"/>
      <c r="I103" s="22"/>
      <c r="J103" s="23"/>
      <c r="K103" s="22"/>
      <c r="L103" s="23"/>
      <c r="M103" s="22"/>
      <c r="N103" s="22">
        <f t="shared" si="12"/>
        <v>0.7857142857</v>
      </c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</row>
    <row r="104">
      <c r="A104" s="21">
        <v>29.0</v>
      </c>
      <c r="B104" s="17">
        <v>2502137.0</v>
      </c>
      <c r="C104" s="23" t="s">
        <v>92</v>
      </c>
      <c r="D104" s="21">
        <v>2.0</v>
      </c>
      <c r="E104" s="31">
        <f t="shared" si="10"/>
        <v>0.6666666667</v>
      </c>
      <c r="F104" s="39">
        <v>10.0</v>
      </c>
      <c r="G104" s="31">
        <f t="shared" si="11"/>
        <v>0.9090909091</v>
      </c>
      <c r="H104" s="23"/>
      <c r="I104" s="22"/>
      <c r="J104" s="23"/>
      <c r="K104" s="22"/>
      <c r="L104" s="23"/>
      <c r="M104" s="22"/>
      <c r="N104" s="22">
        <f t="shared" si="12"/>
        <v>0.8571428571</v>
      </c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</row>
    <row r="105">
      <c r="A105" s="21">
        <v>30.0</v>
      </c>
      <c r="B105" s="17">
        <v>2502152.0</v>
      </c>
      <c r="C105" s="23" t="s">
        <v>93</v>
      </c>
      <c r="D105" s="21">
        <v>2.0</v>
      </c>
      <c r="E105" s="31">
        <f t="shared" si="10"/>
        <v>0.6666666667</v>
      </c>
      <c r="F105" s="39">
        <v>11.0</v>
      </c>
      <c r="G105" s="31">
        <f t="shared" si="11"/>
        <v>1</v>
      </c>
      <c r="H105" s="23"/>
      <c r="I105" s="22"/>
      <c r="J105" s="23"/>
      <c r="K105" s="22"/>
      <c r="L105" s="23"/>
      <c r="M105" s="22"/>
      <c r="N105" s="22">
        <f t="shared" si="12"/>
        <v>0.9285714286</v>
      </c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</row>
    <row r="106">
      <c r="A106" s="21">
        <v>31.0</v>
      </c>
      <c r="B106" s="17">
        <v>2502154.0</v>
      </c>
      <c r="C106" s="23" t="s">
        <v>94</v>
      </c>
      <c r="D106" s="21">
        <v>0.0</v>
      </c>
      <c r="E106" s="31">
        <f t="shared" si="10"/>
        <v>0</v>
      </c>
      <c r="F106" s="39">
        <v>0.0</v>
      </c>
      <c r="G106" s="31">
        <f t="shared" si="11"/>
        <v>0</v>
      </c>
      <c r="H106" s="23"/>
      <c r="I106" s="22"/>
      <c r="J106" s="23"/>
      <c r="K106" s="22"/>
      <c r="L106" s="23"/>
      <c r="M106" s="22"/>
      <c r="N106" s="22">
        <f t="shared" si="12"/>
        <v>0</v>
      </c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</row>
    <row r="107">
      <c r="A107" s="17">
        <v>32.0</v>
      </c>
      <c r="B107" s="17">
        <v>2502155.0</v>
      </c>
      <c r="C107" s="23" t="s">
        <v>95</v>
      </c>
      <c r="D107" s="17">
        <v>2.0</v>
      </c>
      <c r="E107" s="31">
        <f t="shared" si="10"/>
        <v>0.6666666667</v>
      </c>
      <c r="F107" s="39">
        <v>8.0</v>
      </c>
      <c r="G107" s="31">
        <f t="shared" si="11"/>
        <v>0.7272727273</v>
      </c>
      <c r="H107" s="23"/>
      <c r="I107" s="26"/>
      <c r="J107" s="23"/>
      <c r="K107" s="26"/>
      <c r="L107" s="23"/>
      <c r="M107" s="26"/>
      <c r="N107" s="22">
        <f t="shared" si="12"/>
        <v>0.7142857143</v>
      </c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</row>
    <row r="108">
      <c r="A108" s="17">
        <v>33.0</v>
      </c>
      <c r="B108" s="17">
        <v>2502163.0</v>
      </c>
      <c r="C108" s="23" t="s">
        <v>96</v>
      </c>
      <c r="D108" s="17">
        <v>2.0</v>
      </c>
      <c r="E108" s="31">
        <f t="shared" si="10"/>
        <v>0.6666666667</v>
      </c>
      <c r="F108" s="39">
        <v>11.0</v>
      </c>
      <c r="G108" s="31">
        <f t="shared" si="11"/>
        <v>1</v>
      </c>
      <c r="H108" s="23"/>
      <c r="I108" s="26"/>
      <c r="J108" s="23"/>
      <c r="K108" s="26"/>
      <c r="L108" s="23"/>
      <c r="M108" s="26"/>
      <c r="N108" s="22">
        <f t="shared" si="12"/>
        <v>0.9285714286</v>
      </c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</row>
    <row r="109">
      <c r="A109" s="17">
        <v>34.0</v>
      </c>
      <c r="B109" s="17">
        <v>2502165.0</v>
      </c>
      <c r="C109" s="23" t="s">
        <v>39</v>
      </c>
      <c r="D109" s="17">
        <v>1.0</v>
      </c>
      <c r="E109" s="31">
        <f t="shared" si="10"/>
        <v>0.3333333333</v>
      </c>
      <c r="F109" s="39">
        <v>10.0</v>
      </c>
      <c r="G109" s="31">
        <f t="shared" si="11"/>
        <v>0.9090909091</v>
      </c>
      <c r="H109" s="23"/>
      <c r="I109" s="26"/>
      <c r="J109" s="23"/>
      <c r="K109" s="26"/>
      <c r="L109" s="23"/>
      <c r="M109" s="26"/>
      <c r="N109" s="22">
        <f t="shared" si="12"/>
        <v>0.7857142857</v>
      </c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</row>
    <row r="110">
      <c r="A110" s="17">
        <v>35.0</v>
      </c>
      <c r="B110" s="17">
        <v>2502170.0</v>
      </c>
      <c r="C110" s="23" t="s">
        <v>97</v>
      </c>
      <c r="D110" s="17">
        <v>2.0</v>
      </c>
      <c r="E110" s="31">
        <f t="shared" si="10"/>
        <v>0.6666666667</v>
      </c>
      <c r="F110" s="39">
        <v>11.0</v>
      </c>
      <c r="G110" s="31">
        <f t="shared" si="11"/>
        <v>1</v>
      </c>
      <c r="H110" s="23"/>
      <c r="I110" s="26"/>
      <c r="J110" s="23"/>
      <c r="K110" s="26"/>
      <c r="L110" s="23"/>
      <c r="M110" s="26"/>
      <c r="N110" s="22">
        <f t="shared" si="12"/>
        <v>0.9285714286</v>
      </c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</row>
    <row r="111">
      <c r="A111" s="17">
        <v>36.0</v>
      </c>
      <c r="B111" s="17">
        <v>2502174.0</v>
      </c>
      <c r="C111" s="23" t="s">
        <v>98</v>
      </c>
      <c r="D111" s="17">
        <v>2.0</v>
      </c>
      <c r="E111" s="31">
        <f t="shared" si="10"/>
        <v>0.6666666667</v>
      </c>
      <c r="F111" s="39">
        <v>11.0</v>
      </c>
      <c r="G111" s="31">
        <f t="shared" si="11"/>
        <v>1</v>
      </c>
      <c r="H111" s="23"/>
      <c r="I111" s="26"/>
      <c r="J111" s="23"/>
      <c r="K111" s="26"/>
      <c r="L111" s="23"/>
      <c r="M111" s="26"/>
      <c r="N111" s="22">
        <f t="shared" si="12"/>
        <v>0.9285714286</v>
      </c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</row>
    <row r="112">
      <c r="A112" s="17">
        <v>37.0</v>
      </c>
      <c r="B112" s="17">
        <v>2502175.0</v>
      </c>
      <c r="C112" s="23" t="s">
        <v>99</v>
      </c>
      <c r="D112" s="17">
        <v>2.0</v>
      </c>
      <c r="E112" s="31">
        <f t="shared" si="10"/>
        <v>0.6666666667</v>
      </c>
      <c r="F112" s="39">
        <v>11.0</v>
      </c>
      <c r="G112" s="31">
        <f t="shared" si="11"/>
        <v>1</v>
      </c>
      <c r="H112" s="23"/>
      <c r="I112" s="26"/>
      <c r="J112" s="23"/>
      <c r="K112" s="26"/>
      <c r="L112" s="23"/>
      <c r="M112" s="26"/>
      <c r="N112" s="22">
        <f t="shared" si="12"/>
        <v>0.9285714286</v>
      </c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</row>
    <row r="113">
      <c r="A113" s="17">
        <v>38.0</v>
      </c>
      <c r="B113" s="17">
        <v>2502181.0</v>
      </c>
      <c r="C113" s="23" t="s">
        <v>51</v>
      </c>
      <c r="D113" s="17">
        <v>0.0</v>
      </c>
      <c r="E113" s="31">
        <f t="shared" si="10"/>
        <v>0</v>
      </c>
      <c r="F113" s="39">
        <v>0.0</v>
      </c>
      <c r="G113" s="31">
        <f t="shared" si="11"/>
        <v>0</v>
      </c>
      <c r="H113" s="23"/>
      <c r="I113" s="26"/>
      <c r="J113" s="23"/>
      <c r="K113" s="26"/>
      <c r="L113" s="23"/>
      <c r="M113" s="26"/>
      <c r="N113" s="22">
        <f t="shared" si="12"/>
        <v>0</v>
      </c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</row>
    <row r="114">
      <c r="A114" s="17">
        <v>39.0</v>
      </c>
      <c r="B114" s="17">
        <v>2502183.0</v>
      </c>
      <c r="C114" s="23" t="s">
        <v>100</v>
      </c>
      <c r="D114" s="17">
        <v>0.0</v>
      </c>
      <c r="E114" s="31">
        <f t="shared" si="10"/>
        <v>0</v>
      </c>
      <c r="F114" s="39">
        <v>3.0</v>
      </c>
      <c r="G114" s="31">
        <f t="shared" si="11"/>
        <v>0.2727272727</v>
      </c>
      <c r="H114" s="23"/>
      <c r="I114" s="26"/>
      <c r="J114" s="23"/>
      <c r="K114" s="26"/>
      <c r="L114" s="23"/>
      <c r="M114" s="26"/>
      <c r="N114" s="22">
        <f t="shared" si="12"/>
        <v>0.2142857143</v>
      </c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</row>
    <row r="115">
      <c r="A115" s="23"/>
      <c r="B115" s="23"/>
      <c r="C115" s="23"/>
      <c r="D115" s="23"/>
      <c r="E115" s="26"/>
      <c r="F115" s="23"/>
      <c r="G115" s="26"/>
      <c r="H115" s="23"/>
      <c r="I115" s="26"/>
      <c r="J115" s="23"/>
      <c r="K115" s="26"/>
      <c r="L115" s="23"/>
      <c r="M115" s="26"/>
      <c r="N115" s="26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</row>
    <row r="117">
      <c r="A117" s="54"/>
      <c r="B117" s="54"/>
      <c r="C117" s="6" t="s">
        <v>101</v>
      </c>
      <c r="D117" s="54"/>
      <c r="E117" s="6" t="s">
        <v>102</v>
      </c>
      <c r="G117" s="54"/>
      <c r="H117" s="7" t="s">
        <v>103</v>
      </c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54"/>
      <c r="AD117" s="54"/>
    </row>
    <row r="118">
      <c r="A118" s="54"/>
      <c r="B118" s="54"/>
      <c r="C118" s="6" t="s">
        <v>104</v>
      </c>
      <c r="E118" s="8" t="s">
        <v>105</v>
      </c>
      <c r="G118" s="54"/>
      <c r="H118" s="7" t="s">
        <v>106</v>
      </c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54"/>
      <c r="AD118" s="54"/>
    </row>
    <row r="119">
      <c r="A119" s="54"/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</row>
    <row r="120">
      <c r="A120" s="54"/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/>
    </row>
    <row r="121">
      <c r="A121" s="9" t="s">
        <v>10</v>
      </c>
      <c r="B121" s="10"/>
      <c r="C121" s="11"/>
      <c r="D121" s="12" t="s">
        <v>11</v>
      </c>
      <c r="E121" s="11"/>
      <c r="F121" s="12" t="s">
        <v>12</v>
      </c>
      <c r="G121" s="11"/>
      <c r="H121" s="12" t="s">
        <v>13</v>
      </c>
      <c r="I121" s="11"/>
      <c r="J121" s="12" t="s">
        <v>14</v>
      </c>
      <c r="K121" s="11"/>
      <c r="L121" s="12" t="s">
        <v>15</v>
      </c>
      <c r="M121" s="11"/>
      <c r="N121" s="13" t="s">
        <v>16</v>
      </c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</row>
    <row r="122">
      <c r="A122" s="14" t="s">
        <v>17</v>
      </c>
      <c r="B122" s="10"/>
      <c r="C122" s="11"/>
      <c r="D122" s="35">
        <v>3.0</v>
      </c>
      <c r="E122" s="11"/>
      <c r="F122" s="35">
        <v>12.0</v>
      </c>
      <c r="G122" s="11"/>
      <c r="H122" s="15">
        <v>0.0</v>
      </c>
      <c r="I122" s="11"/>
      <c r="J122" s="15">
        <v>0.0</v>
      </c>
      <c r="K122" s="11"/>
      <c r="L122" s="15">
        <v>0.0</v>
      </c>
      <c r="M122" s="11"/>
      <c r="N122" s="17">
        <f>D122+F122+H122+J122+L122</f>
        <v>15</v>
      </c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</row>
    <row r="123">
      <c r="A123" s="18" t="s">
        <v>18</v>
      </c>
      <c r="B123" s="18" t="s">
        <v>19</v>
      </c>
      <c r="C123" s="19" t="s">
        <v>20</v>
      </c>
      <c r="D123" s="20" t="s">
        <v>21</v>
      </c>
      <c r="E123" s="20" t="s">
        <v>22</v>
      </c>
      <c r="F123" s="20" t="s">
        <v>21</v>
      </c>
      <c r="G123" s="20" t="s">
        <v>22</v>
      </c>
      <c r="H123" s="20" t="s">
        <v>21</v>
      </c>
      <c r="I123" s="20" t="s">
        <v>22</v>
      </c>
      <c r="J123" s="20" t="s">
        <v>21</v>
      </c>
      <c r="K123" s="20" t="s">
        <v>22</v>
      </c>
      <c r="L123" s="20" t="s">
        <v>21</v>
      </c>
      <c r="M123" s="20" t="s">
        <v>22</v>
      </c>
      <c r="N123" s="20" t="s">
        <v>23</v>
      </c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</row>
    <row r="124">
      <c r="A124" s="21">
        <v>1.0</v>
      </c>
      <c r="B124" s="55">
        <v>2501005.0</v>
      </c>
      <c r="C124" s="23" t="s">
        <v>107</v>
      </c>
      <c r="D124" s="17">
        <v>0.0</v>
      </c>
      <c r="E124" s="31">
        <f t="shared" ref="E124:E148" si="13">D124/3</f>
        <v>0</v>
      </c>
      <c r="F124" s="17">
        <v>7.0</v>
      </c>
      <c r="G124" s="31">
        <f t="shared" ref="G124:G148" si="14">F124/12</f>
        <v>0.5833333333</v>
      </c>
      <c r="H124" s="17"/>
      <c r="I124" s="22"/>
      <c r="J124" s="23"/>
      <c r="K124" s="22"/>
      <c r="L124" s="23"/>
      <c r="M124" s="22"/>
      <c r="N124" s="31">
        <f t="shared" ref="N124:N148" si="15">(D124+F124)/15</f>
        <v>0.4666666667</v>
      </c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</row>
    <row r="125">
      <c r="A125" s="21">
        <f t="shared" ref="A125:A148" si="16">A124+1</f>
        <v>2</v>
      </c>
      <c r="B125" s="55">
        <v>2501006.0</v>
      </c>
      <c r="C125" s="23" t="s">
        <v>108</v>
      </c>
      <c r="D125" s="17">
        <v>2.0</v>
      </c>
      <c r="E125" s="31">
        <f t="shared" si="13"/>
        <v>0.6666666667</v>
      </c>
      <c r="F125" s="17">
        <v>9.0</v>
      </c>
      <c r="G125" s="31">
        <f t="shared" si="14"/>
        <v>0.75</v>
      </c>
      <c r="H125" s="17"/>
      <c r="I125" s="22"/>
      <c r="J125" s="23"/>
      <c r="K125" s="22"/>
      <c r="L125" s="23"/>
      <c r="M125" s="22"/>
      <c r="N125" s="31">
        <f t="shared" si="15"/>
        <v>0.7333333333</v>
      </c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</row>
    <row r="126">
      <c r="A126" s="21">
        <f t="shared" si="16"/>
        <v>3</v>
      </c>
      <c r="B126" s="55">
        <v>2501013.0</v>
      </c>
      <c r="C126" s="23" t="s">
        <v>109</v>
      </c>
      <c r="D126" s="17">
        <v>1.0</v>
      </c>
      <c r="E126" s="31">
        <f t="shared" si="13"/>
        <v>0.3333333333</v>
      </c>
      <c r="F126" s="17">
        <v>11.0</v>
      </c>
      <c r="G126" s="31">
        <f t="shared" si="14"/>
        <v>0.9166666667</v>
      </c>
      <c r="H126" s="17"/>
      <c r="I126" s="22"/>
      <c r="J126" s="23"/>
      <c r="K126" s="22"/>
      <c r="L126" s="23"/>
      <c r="M126" s="22"/>
      <c r="N126" s="31">
        <f t="shared" si="15"/>
        <v>0.8</v>
      </c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</row>
    <row r="127">
      <c r="A127" s="21">
        <f t="shared" si="16"/>
        <v>4</v>
      </c>
      <c r="B127" s="55">
        <v>2501016.0</v>
      </c>
      <c r="C127" s="23" t="s">
        <v>110</v>
      </c>
      <c r="D127" s="17">
        <v>2.0</v>
      </c>
      <c r="E127" s="31">
        <f t="shared" si="13"/>
        <v>0.6666666667</v>
      </c>
      <c r="F127" s="17">
        <v>11.0</v>
      </c>
      <c r="G127" s="31">
        <f t="shared" si="14"/>
        <v>0.9166666667</v>
      </c>
      <c r="H127" s="17"/>
      <c r="I127" s="22"/>
      <c r="J127" s="23"/>
      <c r="K127" s="22"/>
      <c r="L127" s="23"/>
      <c r="M127" s="22"/>
      <c r="N127" s="31">
        <f t="shared" si="15"/>
        <v>0.8666666667</v>
      </c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</row>
    <row r="128">
      <c r="A128" s="21">
        <f t="shared" si="16"/>
        <v>5</v>
      </c>
      <c r="B128" s="55">
        <v>2501024.0</v>
      </c>
      <c r="C128" s="23" t="s">
        <v>111</v>
      </c>
      <c r="D128" s="17">
        <v>0.0</v>
      </c>
      <c r="E128" s="31">
        <f t="shared" si="13"/>
        <v>0</v>
      </c>
      <c r="F128" s="17">
        <v>6.0</v>
      </c>
      <c r="G128" s="31">
        <f t="shared" si="14"/>
        <v>0.5</v>
      </c>
      <c r="H128" s="17"/>
      <c r="I128" s="22"/>
      <c r="J128" s="23"/>
      <c r="K128" s="22"/>
      <c r="L128" s="23"/>
      <c r="M128" s="22"/>
      <c r="N128" s="31">
        <f t="shared" si="15"/>
        <v>0.4</v>
      </c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</row>
    <row r="129">
      <c r="A129" s="21">
        <f t="shared" si="16"/>
        <v>6</v>
      </c>
      <c r="B129" s="55">
        <v>2501030.0</v>
      </c>
      <c r="C129" s="23" t="s">
        <v>112</v>
      </c>
      <c r="D129" s="17">
        <v>2.0</v>
      </c>
      <c r="E129" s="31">
        <f t="shared" si="13"/>
        <v>0.6666666667</v>
      </c>
      <c r="F129" s="17">
        <v>4.0</v>
      </c>
      <c r="G129" s="31">
        <f t="shared" si="14"/>
        <v>0.3333333333</v>
      </c>
      <c r="H129" s="17"/>
      <c r="I129" s="22"/>
      <c r="J129" s="23"/>
      <c r="K129" s="22"/>
      <c r="L129" s="23"/>
      <c r="M129" s="22"/>
      <c r="N129" s="31">
        <f t="shared" si="15"/>
        <v>0.4</v>
      </c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/>
    </row>
    <row r="130">
      <c r="A130" s="21">
        <f t="shared" si="16"/>
        <v>7</v>
      </c>
      <c r="B130" s="55">
        <v>2501033.0</v>
      </c>
      <c r="C130" s="23" t="s">
        <v>113</v>
      </c>
      <c r="D130" s="17">
        <v>3.0</v>
      </c>
      <c r="E130" s="31">
        <f t="shared" si="13"/>
        <v>1</v>
      </c>
      <c r="F130" s="17">
        <v>9.0</v>
      </c>
      <c r="G130" s="31">
        <f t="shared" si="14"/>
        <v>0.75</v>
      </c>
      <c r="H130" s="17"/>
      <c r="I130" s="22"/>
      <c r="J130" s="23"/>
      <c r="K130" s="22"/>
      <c r="L130" s="23"/>
      <c r="M130" s="22"/>
      <c r="N130" s="31">
        <f t="shared" si="15"/>
        <v>0.8</v>
      </c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/>
    </row>
    <row r="131">
      <c r="A131" s="21">
        <f t="shared" si="16"/>
        <v>8</v>
      </c>
      <c r="B131" s="55">
        <v>2501036.0</v>
      </c>
      <c r="C131" s="23" t="s">
        <v>114</v>
      </c>
      <c r="D131" s="17">
        <v>0.0</v>
      </c>
      <c r="E131" s="31">
        <f t="shared" si="13"/>
        <v>0</v>
      </c>
      <c r="F131" s="17">
        <v>10.0</v>
      </c>
      <c r="G131" s="31">
        <f t="shared" si="14"/>
        <v>0.8333333333</v>
      </c>
      <c r="H131" s="17"/>
      <c r="I131" s="22"/>
      <c r="J131" s="23"/>
      <c r="K131" s="22"/>
      <c r="L131" s="23"/>
      <c r="M131" s="22"/>
      <c r="N131" s="31">
        <f t="shared" si="15"/>
        <v>0.6666666667</v>
      </c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</row>
    <row r="132">
      <c r="A132" s="21">
        <f t="shared" si="16"/>
        <v>9</v>
      </c>
      <c r="B132" s="55">
        <v>2501037.0</v>
      </c>
      <c r="C132" s="23" t="s">
        <v>115</v>
      </c>
      <c r="D132" s="17">
        <v>1.0</v>
      </c>
      <c r="E132" s="31">
        <f t="shared" si="13"/>
        <v>0.3333333333</v>
      </c>
      <c r="F132" s="17">
        <v>5.0</v>
      </c>
      <c r="G132" s="31">
        <f t="shared" si="14"/>
        <v>0.4166666667</v>
      </c>
      <c r="H132" s="17"/>
      <c r="I132" s="22"/>
      <c r="J132" s="23"/>
      <c r="K132" s="22"/>
      <c r="L132" s="23"/>
      <c r="M132" s="22"/>
      <c r="N132" s="31">
        <f t="shared" si="15"/>
        <v>0.4</v>
      </c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</row>
    <row r="133">
      <c r="A133" s="21">
        <f t="shared" si="16"/>
        <v>10</v>
      </c>
      <c r="B133" s="55">
        <v>2501039.0</v>
      </c>
      <c r="C133" s="23" t="s">
        <v>116</v>
      </c>
      <c r="D133" s="17">
        <v>1.0</v>
      </c>
      <c r="E133" s="31">
        <f t="shared" si="13"/>
        <v>0.3333333333</v>
      </c>
      <c r="F133" s="17">
        <v>6.0</v>
      </c>
      <c r="G133" s="31">
        <f t="shared" si="14"/>
        <v>0.5</v>
      </c>
      <c r="H133" s="17"/>
      <c r="I133" s="22"/>
      <c r="J133" s="23"/>
      <c r="K133" s="22"/>
      <c r="L133" s="23"/>
      <c r="M133" s="22"/>
      <c r="N133" s="31">
        <f t="shared" si="15"/>
        <v>0.4666666667</v>
      </c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</row>
    <row r="134">
      <c r="A134" s="21">
        <f t="shared" si="16"/>
        <v>11</v>
      </c>
      <c r="B134" s="55">
        <v>2501047.0</v>
      </c>
      <c r="C134" s="23" t="s">
        <v>117</v>
      </c>
      <c r="D134" s="17">
        <v>2.0</v>
      </c>
      <c r="E134" s="31">
        <f t="shared" si="13"/>
        <v>0.6666666667</v>
      </c>
      <c r="F134" s="17">
        <v>4.0</v>
      </c>
      <c r="G134" s="31">
        <f t="shared" si="14"/>
        <v>0.3333333333</v>
      </c>
      <c r="H134" s="17"/>
      <c r="I134" s="22"/>
      <c r="J134" s="23"/>
      <c r="K134" s="22"/>
      <c r="L134" s="23"/>
      <c r="M134" s="22"/>
      <c r="N134" s="31">
        <f t="shared" si="15"/>
        <v>0.4</v>
      </c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</row>
    <row r="135">
      <c r="A135" s="21">
        <f t="shared" si="16"/>
        <v>12</v>
      </c>
      <c r="B135" s="55">
        <v>2501049.0</v>
      </c>
      <c r="C135" s="23" t="s">
        <v>118</v>
      </c>
      <c r="D135" s="17">
        <v>1.0</v>
      </c>
      <c r="E135" s="31">
        <f t="shared" si="13"/>
        <v>0.3333333333</v>
      </c>
      <c r="F135" s="17">
        <v>7.0</v>
      </c>
      <c r="G135" s="31">
        <f t="shared" si="14"/>
        <v>0.5833333333</v>
      </c>
      <c r="H135" s="17"/>
      <c r="I135" s="22"/>
      <c r="J135" s="23"/>
      <c r="K135" s="22"/>
      <c r="L135" s="23"/>
      <c r="M135" s="22"/>
      <c r="N135" s="31">
        <f t="shared" si="15"/>
        <v>0.5333333333</v>
      </c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</row>
    <row r="136">
      <c r="A136" s="21">
        <f t="shared" si="16"/>
        <v>13</v>
      </c>
      <c r="B136" s="55">
        <v>2501054.0</v>
      </c>
      <c r="C136" s="23" t="s">
        <v>119</v>
      </c>
      <c r="D136" s="17">
        <v>0.0</v>
      </c>
      <c r="E136" s="31">
        <f t="shared" si="13"/>
        <v>0</v>
      </c>
      <c r="F136" s="17">
        <v>6.0</v>
      </c>
      <c r="G136" s="31">
        <f t="shared" si="14"/>
        <v>0.5</v>
      </c>
      <c r="H136" s="17"/>
      <c r="I136" s="22"/>
      <c r="J136" s="23"/>
      <c r="K136" s="22"/>
      <c r="L136" s="23"/>
      <c r="M136" s="22"/>
      <c r="N136" s="31">
        <f t="shared" si="15"/>
        <v>0.4</v>
      </c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</row>
    <row r="137">
      <c r="A137" s="21">
        <f t="shared" si="16"/>
        <v>14</v>
      </c>
      <c r="B137" s="55">
        <v>2501059.0</v>
      </c>
      <c r="C137" s="23" t="s">
        <v>120</v>
      </c>
      <c r="D137" s="17">
        <v>1.0</v>
      </c>
      <c r="E137" s="31">
        <f t="shared" si="13"/>
        <v>0.3333333333</v>
      </c>
      <c r="F137" s="17">
        <v>7.0</v>
      </c>
      <c r="G137" s="31">
        <f t="shared" si="14"/>
        <v>0.5833333333</v>
      </c>
      <c r="H137" s="17"/>
      <c r="I137" s="22"/>
      <c r="J137" s="23"/>
      <c r="K137" s="22"/>
      <c r="L137" s="23"/>
      <c r="M137" s="22"/>
      <c r="N137" s="31">
        <f t="shared" si="15"/>
        <v>0.5333333333</v>
      </c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</row>
    <row r="138">
      <c r="A138" s="21">
        <f t="shared" si="16"/>
        <v>15</v>
      </c>
      <c r="B138" s="55">
        <v>2501064.0</v>
      </c>
      <c r="C138" s="23" t="s">
        <v>121</v>
      </c>
      <c r="D138" s="17">
        <v>0.0</v>
      </c>
      <c r="E138" s="31">
        <f t="shared" si="13"/>
        <v>0</v>
      </c>
      <c r="F138" s="17">
        <v>8.0</v>
      </c>
      <c r="G138" s="31">
        <f t="shared" si="14"/>
        <v>0.6666666667</v>
      </c>
      <c r="H138" s="17"/>
      <c r="I138" s="22"/>
      <c r="J138" s="23"/>
      <c r="K138" s="22"/>
      <c r="L138" s="23"/>
      <c r="M138" s="22"/>
      <c r="N138" s="31">
        <f t="shared" si="15"/>
        <v>0.5333333333</v>
      </c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</row>
    <row r="139">
      <c r="A139" s="21">
        <f t="shared" si="16"/>
        <v>16</v>
      </c>
      <c r="B139" s="55">
        <v>2501067.0</v>
      </c>
      <c r="C139" s="23" t="s">
        <v>122</v>
      </c>
      <c r="D139" s="17">
        <v>1.0</v>
      </c>
      <c r="E139" s="31">
        <f t="shared" si="13"/>
        <v>0.3333333333</v>
      </c>
      <c r="F139" s="17">
        <v>12.0</v>
      </c>
      <c r="G139" s="31">
        <f t="shared" si="14"/>
        <v>1</v>
      </c>
      <c r="H139" s="56"/>
      <c r="I139" s="22"/>
      <c r="J139" s="55"/>
      <c r="K139" s="22"/>
      <c r="L139" s="55"/>
      <c r="M139" s="22"/>
      <c r="N139" s="31">
        <f t="shared" si="15"/>
        <v>0.8666666667</v>
      </c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</row>
    <row r="140">
      <c r="A140" s="21">
        <f t="shared" si="16"/>
        <v>17</v>
      </c>
      <c r="B140" s="55">
        <v>2501069.0</v>
      </c>
      <c r="C140" s="23" t="s">
        <v>123</v>
      </c>
      <c r="D140" s="17">
        <v>2.0</v>
      </c>
      <c r="E140" s="31">
        <f t="shared" si="13"/>
        <v>0.6666666667</v>
      </c>
      <c r="F140" s="17">
        <v>12.0</v>
      </c>
      <c r="G140" s="31">
        <f t="shared" si="14"/>
        <v>1</v>
      </c>
      <c r="H140" s="56"/>
      <c r="I140" s="22"/>
      <c r="J140" s="55"/>
      <c r="K140" s="22"/>
      <c r="L140" s="55"/>
      <c r="M140" s="22"/>
      <c r="N140" s="31">
        <f t="shared" si="15"/>
        <v>0.9333333333</v>
      </c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</row>
    <row r="141">
      <c r="A141" s="21">
        <f t="shared" si="16"/>
        <v>18</v>
      </c>
      <c r="B141" s="55">
        <v>2501074.0</v>
      </c>
      <c r="C141" s="23" t="s">
        <v>124</v>
      </c>
      <c r="D141" s="17">
        <v>3.0</v>
      </c>
      <c r="E141" s="31">
        <f t="shared" si="13"/>
        <v>1</v>
      </c>
      <c r="F141" s="17">
        <v>11.0</v>
      </c>
      <c r="G141" s="31">
        <f t="shared" si="14"/>
        <v>0.9166666667</v>
      </c>
      <c r="H141" s="56"/>
      <c r="I141" s="22"/>
      <c r="J141" s="55"/>
      <c r="K141" s="22"/>
      <c r="L141" s="55"/>
      <c r="M141" s="22"/>
      <c r="N141" s="31">
        <f t="shared" si="15"/>
        <v>0.9333333333</v>
      </c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</row>
    <row r="142">
      <c r="A142" s="21">
        <f t="shared" si="16"/>
        <v>19</v>
      </c>
      <c r="B142" s="55">
        <v>2501082.0</v>
      </c>
      <c r="C142" s="23" t="s">
        <v>125</v>
      </c>
      <c r="D142" s="17">
        <v>3.0</v>
      </c>
      <c r="E142" s="31">
        <f t="shared" si="13"/>
        <v>1</v>
      </c>
      <c r="F142" s="17">
        <v>11.0</v>
      </c>
      <c r="G142" s="31">
        <f t="shared" si="14"/>
        <v>0.9166666667</v>
      </c>
      <c r="H142" s="56"/>
      <c r="I142" s="22"/>
      <c r="J142" s="55"/>
      <c r="K142" s="22"/>
      <c r="L142" s="55"/>
      <c r="M142" s="22"/>
      <c r="N142" s="31">
        <f t="shared" si="15"/>
        <v>0.9333333333</v>
      </c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</row>
    <row r="143">
      <c r="A143" s="21">
        <f t="shared" si="16"/>
        <v>20</v>
      </c>
      <c r="B143" s="55">
        <v>2501089.0</v>
      </c>
      <c r="C143" s="23" t="s">
        <v>126</v>
      </c>
      <c r="D143" s="17">
        <v>0.0</v>
      </c>
      <c r="E143" s="31">
        <f t="shared" si="13"/>
        <v>0</v>
      </c>
      <c r="F143" s="17">
        <v>5.0</v>
      </c>
      <c r="G143" s="31">
        <f t="shared" si="14"/>
        <v>0.4166666667</v>
      </c>
      <c r="H143" s="56"/>
      <c r="I143" s="22"/>
      <c r="J143" s="55"/>
      <c r="K143" s="22"/>
      <c r="L143" s="55"/>
      <c r="M143" s="22"/>
      <c r="N143" s="31">
        <f t="shared" si="15"/>
        <v>0.3333333333</v>
      </c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</row>
    <row r="144">
      <c r="A144" s="21">
        <f t="shared" si="16"/>
        <v>21</v>
      </c>
      <c r="B144" s="55">
        <v>2501096.0</v>
      </c>
      <c r="C144" s="23" t="s">
        <v>127</v>
      </c>
      <c r="D144" s="17">
        <v>2.0</v>
      </c>
      <c r="E144" s="31">
        <f t="shared" si="13"/>
        <v>0.6666666667</v>
      </c>
      <c r="F144" s="17">
        <v>11.0</v>
      </c>
      <c r="G144" s="31">
        <f t="shared" si="14"/>
        <v>0.9166666667</v>
      </c>
      <c r="H144" s="56"/>
      <c r="I144" s="22"/>
      <c r="J144" s="55"/>
      <c r="K144" s="22"/>
      <c r="L144" s="55"/>
      <c r="M144" s="22"/>
      <c r="N144" s="31">
        <f t="shared" si="15"/>
        <v>0.8666666667</v>
      </c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</row>
    <row r="145">
      <c r="A145" s="21">
        <f t="shared" si="16"/>
        <v>22</v>
      </c>
      <c r="B145" s="55">
        <v>2501097.0</v>
      </c>
      <c r="C145" s="23" t="s">
        <v>128</v>
      </c>
      <c r="D145" s="17">
        <v>1.0</v>
      </c>
      <c r="E145" s="31">
        <f t="shared" si="13"/>
        <v>0.3333333333</v>
      </c>
      <c r="F145" s="17">
        <v>6.0</v>
      </c>
      <c r="G145" s="31">
        <f t="shared" si="14"/>
        <v>0.5</v>
      </c>
      <c r="H145" s="56"/>
      <c r="I145" s="22"/>
      <c r="J145" s="55"/>
      <c r="K145" s="22"/>
      <c r="L145" s="55"/>
      <c r="M145" s="22"/>
      <c r="N145" s="31">
        <f t="shared" si="15"/>
        <v>0.4666666667</v>
      </c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</row>
    <row r="146">
      <c r="A146" s="21">
        <f t="shared" si="16"/>
        <v>23</v>
      </c>
      <c r="B146" s="55">
        <v>2501099.0</v>
      </c>
      <c r="C146" s="23" t="s">
        <v>129</v>
      </c>
      <c r="D146" s="17">
        <v>0.0</v>
      </c>
      <c r="E146" s="31">
        <f t="shared" si="13"/>
        <v>0</v>
      </c>
      <c r="F146" s="17">
        <v>1.0</v>
      </c>
      <c r="G146" s="31">
        <f t="shared" si="14"/>
        <v>0.08333333333</v>
      </c>
      <c r="H146" s="56"/>
      <c r="I146" s="22"/>
      <c r="J146" s="55"/>
      <c r="K146" s="22"/>
      <c r="L146" s="55"/>
      <c r="M146" s="22"/>
      <c r="N146" s="31">
        <f t="shared" si="15"/>
        <v>0.06666666667</v>
      </c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</row>
    <row r="147">
      <c r="A147" s="21">
        <f t="shared" si="16"/>
        <v>24</v>
      </c>
      <c r="B147" s="55">
        <v>2501101.0</v>
      </c>
      <c r="C147" s="57" t="s">
        <v>130</v>
      </c>
      <c r="D147" s="17">
        <v>0.0</v>
      </c>
      <c r="E147" s="31">
        <f t="shared" si="13"/>
        <v>0</v>
      </c>
      <c r="F147" s="17">
        <v>10.0</v>
      </c>
      <c r="G147" s="31">
        <f t="shared" si="14"/>
        <v>0.8333333333</v>
      </c>
      <c r="H147" s="56"/>
      <c r="I147" s="22"/>
      <c r="J147" s="55"/>
      <c r="K147" s="22"/>
      <c r="L147" s="55"/>
      <c r="M147" s="22"/>
      <c r="N147" s="31">
        <f t="shared" si="15"/>
        <v>0.6666666667</v>
      </c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</row>
    <row r="148">
      <c r="A148" s="21">
        <f t="shared" si="16"/>
        <v>25</v>
      </c>
      <c r="B148" s="55">
        <v>2501104.0</v>
      </c>
      <c r="C148" s="57" t="s">
        <v>131</v>
      </c>
      <c r="D148" s="17">
        <v>0.0</v>
      </c>
      <c r="E148" s="31">
        <f t="shared" si="13"/>
        <v>0</v>
      </c>
      <c r="F148" s="17">
        <v>5.0</v>
      </c>
      <c r="G148" s="31">
        <f t="shared" si="14"/>
        <v>0.4166666667</v>
      </c>
      <c r="H148" s="56"/>
      <c r="I148" s="22"/>
      <c r="J148" s="55"/>
      <c r="K148" s="22"/>
      <c r="L148" s="55"/>
      <c r="M148" s="22"/>
      <c r="N148" s="31">
        <f t="shared" si="15"/>
        <v>0.3333333333</v>
      </c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</row>
    <row r="149">
      <c r="A149" s="54"/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/>
    </row>
    <row r="150">
      <c r="A150" s="54"/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</row>
  </sheetData>
  <mergeCells count="80">
    <mergeCell ref="E46:F46"/>
    <mergeCell ref="C48:D48"/>
    <mergeCell ref="E48:F48"/>
    <mergeCell ref="A51:C51"/>
    <mergeCell ref="D51:E51"/>
    <mergeCell ref="F51:G51"/>
    <mergeCell ref="H51:I51"/>
    <mergeCell ref="A52:C52"/>
    <mergeCell ref="D52:E52"/>
    <mergeCell ref="F52:G52"/>
    <mergeCell ref="H52:I52"/>
    <mergeCell ref="E69:F69"/>
    <mergeCell ref="C70:D70"/>
    <mergeCell ref="E70:F70"/>
    <mergeCell ref="H74:I74"/>
    <mergeCell ref="J74:K74"/>
    <mergeCell ref="A73:C73"/>
    <mergeCell ref="D73:E73"/>
    <mergeCell ref="F73:G73"/>
    <mergeCell ref="H73:I73"/>
    <mergeCell ref="J73:K73"/>
    <mergeCell ref="L73:M73"/>
    <mergeCell ref="A74:C74"/>
    <mergeCell ref="L74:M74"/>
    <mergeCell ref="F121:G121"/>
    <mergeCell ref="H121:I121"/>
    <mergeCell ref="J121:K121"/>
    <mergeCell ref="L121:M121"/>
    <mergeCell ref="A122:C122"/>
    <mergeCell ref="D122:E122"/>
    <mergeCell ref="F122:G122"/>
    <mergeCell ref="H122:I122"/>
    <mergeCell ref="J122:K122"/>
    <mergeCell ref="L122:M122"/>
    <mergeCell ref="D74:E74"/>
    <mergeCell ref="F74:G74"/>
    <mergeCell ref="E117:F117"/>
    <mergeCell ref="C118:D118"/>
    <mergeCell ref="E118:F118"/>
    <mergeCell ref="A121:C121"/>
    <mergeCell ref="D121:E121"/>
    <mergeCell ref="A2:N2"/>
    <mergeCell ref="A3:N3"/>
    <mergeCell ref="A4:N4"/>
    <mergeCell ref="A5:N5"/>
    <mergeCell ref="E6:F6"/>
    <mergeCell ref="C7:D7"/>
    <mergeCell ref="E7:F7"/>
    <mergeCell ref="H11:I11"/>
    <mergeCell ref="J11:K11"/>
    <mergeCell ref="A10:C10"/>
    <mergeCell ref="D10:E10"/>
    <mergeCell ref="F10:G10"/>
    <mergeCell ref="H10:I10"/>
    <mergeCell ref="J10:K10"/>
    <mergeCell ref="L10:M10"/>
    <mergeCell ref="A11:C11"/>
    <mergeCell ref="L11:M11"/>
    <mergeCell ref="F35:G35"/>
    <mergeCell ref="H35:I35"/>
    <mergeCell ref="J35:K35"/>
    <mergeCell ref="L35:M35"/>
    <mergeCell ref="H46:N47"/>
    <mergeCell ref="A36:C36"/>
    <mergeCell ref="D36:E36"/>
    <mergeCell ref="F36:G36"/>
    <mergeCell ref="H36:I36"/>
    <mergeCell ref="J36:K36"/>
    <mergeCell ref="L36:M36"/>
    <mergeCell ref="D11:E11"/>
    <mergeCell ref="F11:G11"/>
    <mergeCell ref="E31:F31"/>
    <mergeCell ref="C32:D32"/>
    <mergeCell ref="E32:F32"/>
    <mergeCell ref="A35:C35"/>
    <mergeCell ref="D35:E35"/>
    <mergeCell ref="J51:K51"/>
    <mergeCell ref="L51:M51"/>
    <mergeCell ref="J52:K52"/>
    <mergeCell ref="L52:M52"/>
  </mergeCells>
  <conditionalFormatting sqref="N1:N68 N70:N967">
    <cfRule type="cellIs" dxfId="0" priority="1" operator="lessThan">
      <formula>"75%"</formula>
    </cfRule>
  </conditionalFormatting>
  <drawing r:id="rId1"/>
</worksheet>
</file>